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546 ВЛ 110 кВ Хвороза\03_Рабочие материалы\01_ДПТ\Проект межевания территории\Основная часть\Текстовая часть\"/>
    </mc:Choice>
  </mc:AlternateContent>
  <bookViews>
    <workbookView xWindow="0" yWindow="0" windowWidth="13870" windowHeight="11130" activeTab="3"/>
  </bookViews>
  <sheets>
    <sheet name="ПДЛУ_113" sheetId="2" r:id="rId1"/>
    <sheet name="ПДЛУ_123" sheetId="3" r:id="rId2"/>
    <sheet name="ПДЛУ_124" sheetId="4" r:id="rId3"/>
    <sheet name="ПДЛУ_146" sheetId="5" r:id="rId4"/>
    <sheet name="ПДЛУ_149" sheetId="6" r:id="rId5"/>
    <sheet name="ПДЛУ_150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7" l="1"/>
  <c r="G265" i="5"/>
  <c r="E227" i="5" l="1"/>
  <c r="E46" i="7" l="1"/>
  <c r="C46" i="7"/>
  <c r="K13" i="7"/>
  <c r="D13" i="7"/>
  <c r="E46" i="6"/>
  <c r="C46" i="6"/>
  <c r="K12" i="6"/>
  <c r="D12" i="6"/>
  <c r="E232" i="5"/>
  <c r="C232" i="5"/>
  <c r="C227" i="5"/>
  <c r="E222" i="5"/>
  <c r="C222" i="5"/>
  <c r="K170" i="5"/>
  <c r="D170" i="5"/>
  <c r="E129" i="4"/>
  <c r="C129" i="4"/>
  <c r="K91" i="4"/>
  <c r="D91" i="4"/>
  <c r="E49" i="3"/>
  <c r="C49" i="3"/>
  <c r="K15" i="3"/>
  <c r="D15" i="3"/>
  <c r="E65" i="2"/>
  <c r="C65" i="2"/>
  <c r="K27" i="2"/>
  <c r="D27" i="2"/>
</calcChain>
</file>

<file path=xl/sharedStrings.xml><?xml version="1.0" encoding="utf-8"?>
<sst xmlns="http://schemas.openxmlformats.org/spreadsheetml/2006/main" count="1414" uniqueCount="283">
  <si>
    <t>Наименование участкового лесничества</t>
  </si>
  <si>
    <t>-</t>
  </si>
  <si>
    <t>Итого:</t>
  </si>
  <si>
    <t>№ квартала</t>
  </si>
  <si>
    <t>№ выдела</t>
  </si>
  <si>
    <t>Площадь, га</t>
  </si>
  <si>
    <t>Доп.сведения (ОЗУ)</t>
  </si>
  <si>
    <t>Состав насаждения</t>
  </si>
  <si>
    <t xml:space="preserve">Класс возраста </t>
  </si>
  <si>
    <t>Возраст, лет</t>
  </si>
  <si>
    <t>Класс бонитета</t>
  </si>
  <si>
    <t xml:space="preserve">Полнота </t>
  </si>
  <si>
    <t>Запас на га</t>
  </si>
  <si>
    <t>Общий запас древесины на участке, куб.м</t>
  </si>
  <si>
    <r>
      <t xml:space="preserve">Наименование лесничества (лесопарка), участкового лесничества, номера лесных кварталов, лесотаксационных выделов и  их частей - </t>
    </r>
    <r>
      <rPr>
        <u/>
        <sz val="12"/>
        <color theme="1"/>
        <rFont val="Times New Roman"/>
        <family val="1"/>
        <charset val="204"/>
      </rPr>
      <t>Любанское</t>
    </r>
  </si>
  <si>
    <r>
      <t xml:space="preserve">Категория земель - </t>
    </r>
    <r>
      <rPr>
        <u/>
        <sz val="12"/>
        <color theme="1"/>
        <rFont val="Times New Roman"/>
        <family val="1"/>
        <charset val="204"/>
      </rPr>
      <t>Земли лесного фонда</t>
    </r>
  </si>
  <si>
    <r>
      <t xml:space="preserve">Наименование муниципального района - </t>
    </r>
    <r>
      <rPr>
        <u/>
        <sz val="12"/>
        <color theme="1"/>
        <rFont val="Times New Roman"/>
        <family val="1"/>
        <charset val="204"/>
      </rPr>
      <t>Тосненский</t>
    </r>
  </si>
  <si>
    <r>
      <t xml:space="preserve">Наименование субъекта Российской Федерации - </t>
    </r>
    <r>
      <rPr>
        <u/>
        <sz val="12"/>
        <rFont val="Times New Roman"/>
        <family val="1"/>
        <charset val="204"/>
      </rPr>
      <t>Ленинградская область</t>
    </r>
  </si>
  <si>
    <t>6Б4Ос+Олс</t>
  </si>
  <si>
    <t>н/с л/к 10Е</t>
  </si>
  <si>
    <t>Целевое назначение: защитные леса, 
категория защитных лесов: ценные леса (противоэрозионные леса).</t>
  </si>
  <si>
    <t>Осничевское</t>
  </si>
  <si>
    <t>4БЗОс3Олс+Ивд</t>
  </si>
  <si>
    <t>Любанское</t>
  </si>
  <si>
    <t>7Б1Ос1Олч1Е</t>
  </si>
  <si>
    <t>Трасса ЛЭП</t>
  </si>
  <si>
    <t>ширина 160,0 м</t>
  </si>
  <si>
    <t>Просека</t>
  </si>
  <si>
    <t>ширина 4,0 м</t>
  </si>
  <si>
    <t>Граница</t>
  </si>
  <si>
    <t>ширина 2,0 м</t>
  </si>
  <si>
    <t>л/к 6Е4Б+Ос</t>
  </si>
  <si>
    <t>5Б2Олч2Олс1Е</t>
  </si>
  <si>
    <t>5Ос3Б2Е</t>
  </si>
  <si>
    <t>4Ос2Б2Олс2Е</t>
  </si>
  <si>
    <t>н/с л/к 10Е
ест.возоб.
5Б4Олс1Ивд</t>
  </si>
  <si>
    <t>4Б4Ос1Олс1Е</t>
  </si>
  <si>
    <t>ширина 40,0 м</t>
  </si>
  <si>
    <t>Дорога</t>
  </si>
  <si>
    <t>Канава</t>
  </si>
  <si>
    <t>Итого на участке:</t>
  </si>
  <si>
    <t>Эксплуатационные леса</t>
  </si>
  <si>
    <t>Дубовицкое</t>
  </si>
  <si>
    <t>5Е3Ос2Б</t>
  </si>
  <si>
    <t>6Ос3Б1Е+Олс</t>
  </si>
  <si>
    <t>7Ос2Б1Е</t>
  </si>
  <si>
    <t>Броницкое</t>
  </si>
  <si>
    <t>6Б3Ос1Олс+Е</t>
  </si>
  <si>
    <t>5Б3Ос2Е+Олс</t>
  </si>
  <si>
    <t>ширина 10,0 м</t>
  </si>
  <si>
    <t>5Б3Ос2Е+С+Е</t>
  </si>
  <si>
    <t>6Б2Ос2Е</t>
  </si>
  <si>
    <t>4Б3Ос1Олс2Е+Ивд</t>
  </si>
  <si>
    <t>6Б2Ос2Е+Олс+Кл</t>
  </si>
  <si>
    <t>ширина 25,0 м</t>
  </si>
  <si>
    <t>ширина 6,0 м</t>
  </si>
  <si>
    <t>4Б3Ос2Олч1Е</t>
  </si>
  <si>
    <t>4Б2Ос1Олч3Е</t>
  </si>
  <si>
    <t>5Б2Олч2Ос1Е</t>
  </si>
  <si>
    <t>5Б2Ос3Е</t>
  </si>
  <si>
    <t>7Е2Б1Ос+Е</t>
  </si>
  <si>
    <t>5Б3Ос1Олч1Е</t>
  </si>
  <si>
    <t>5Б3Ос2Е+Ол+Лп</t>
  </si>
  <si>
    <t>5Е3Б2Ос</t>
  </si>
  <si>
    <t>6Ос3Б1Е</t>
  </si>
  <si>
    <t>5Ос3Б2Олч+Е</t>
  </si>
  <si>
    <t>4Ос3Б1Олс2Е</t>
  </si>
  <si>
    <t>4Б3Ос3Е+Е</t>
  </si>
  <si>
    <t>4Б3Олс1Ос2Е</t>
  </si>
  <si>
    <t>л/к 5Е3Б2Ос</t>
  </si>
  <si>
    <t>Трасса газопровода</t>
  </si>
  <si>
    <t>ширина 50,0 м</t>
  </si>
  <si>
    <t>6Ос3Б1Олс</t>
  </si>
  <si>
    <t>6Ос3Б1Олс+Е</t>
  </si>
  <si>
    <t>6Ос2Б2Е+Олс</t>
  </si>
  <si>
    <t>6Е3Б1Ос</t>
  </si>
  <si>
    <t>6Ос4Б+Олс</t>
  </si>
  <si>
    <t>Трасс ЛЭП</t>
  </si>
  <si>
    <t>ширина 100,0 м</t>
  </si>
  <si>
    <t>4Б3Олс3Б+Ивд</t>
  </si>
  <si>
    <t>10Ос+Б+Олс</t>
  </si>
  <si>
    <t>н/с л/к 10Е
ест.воз. 10Ос</t>
  </si>
  <si>
    <t>н/с л/к 10Е
ест.воз. 6Ос2Б2Олс</t>
  </si>
  <si>
    <t>5Б3Ос2Е</t>
  </si>
  <si>
    <t>8Ос2Б+Е</t>
  </si>
  <si>
    <t>5Б4Ос1Е</t>
  </si>
  <si>
    <t>4Б2Ос4Е</t>
  </si>
  <si>
    <t>6Ос2Б2Е</t>
  </si>
  <si>
    <t>6Ос4Олс
ед.дер.5Б5Олс</t>
  </si>
  <si>
    <t>6Ос4Б+Ивд</t>
  </si>
  <si>
    <t>5Ос4Б1Е
2-ой ярус 10Е</t>
  </si>
  <si>
    <t>7Б2Ос1Е</t>
  </si>
  <si>
    <t>ширина 8,0 м</t>
  </si>
  <si>
    <t>Целевое назначение: защитные леса, 
категория защитных лесов: леса, расположенные в водоохранных зонах.</t>
  </si>
  <si>
    <t>5Ос2Б3С+Е+Олс</t>
  </si>
  <si>
    <t>Целевое назначение: защитные леса, 
категория защитных лесов: леса, выполняющие функцию защиты природных и иных объектов (леса, расположенные в защитных полосах лесов).</t>
  </si>
  <si>
    <t>7Б1Ос2С+Олс+Е</t>
  </si>
  <si>
    <t>ОЗУ</t>
  </si>
  <si>
    <t>7Ос2Б1Е+С</t>
  </si>
  <si>
    <t>3Е2С3Ос2Б+Е</t>
  </si>
  <si>
    <t>Ручьи</t>
  </si>
  <si>
    <t>ширина 1,0 м</t>
  </si>
  <si>
    <t>4Б3Ос3С+Е</t>
  </si>
  <si>
    <t>7Ос1Б1С1Е+Е</t>
  </si>
  <si>
    <t>5Ос3Б1С1Е+Е</t>
  </si>
  <si>
    <t>Река</t>
  </si>
  <si>
    <t>6Ос3Б1С+Олс</t>
  </si>
  <si>
    <t>4Ос3Б2Олс1С</t>
  </si>
  <si>
    <t>Болото</t>
  </si>
  <si>
    <t>ширина 3,0 м</t>
  </si>
  <si>
    <t>4С2Е4Б+Ос+Олс</t>
  </si>
  <si>
    <t>5С2Е3Б</t>
  </si>
  <si>
    <t>Целевое назначение: защитные леса, 
категория защитных лесов: леса, ценные леса (противоэрозионные леса).</t>
  </si>
  <si>
    <t>3Б3Ос1Олс2С1Е</t>
  </si>
  <si>
    <t>4Б3Ос3Олс+Е</t>
  </si>
  <si>
    <t>л/к 5Е2Ос3Б 6Б2Ос2Е</t>
  </si>
  <si>
    <t>10С+Б+Ос</t>
  </si>
  <si>
    <t>6Б2Олс2Ос</t>
  </si>
  <si>
    <t>6Б3С1Е
10Е</t>
  </si>
  <si>
    <t>4Ос3Б2Олс1Е</t>
  </si>
  <si>
    <t>л/к 5Е2ос3Б
6Б2Ос2Е</t>
  </si>
  <si>
    <t>6Е2С2Б+Ос</t>
  </si>
  <si>
    <t>10С+Б</t>
  </si>
  <si>
    <t>10С+б+Ос</t>
  </si>
  <si>
    <t>9С1Б+Е</t>
  </si>
  <si>
    <t>10С</t>
  </si>
  <si>
    <t>7С2Е1Б</t>
  </si>
  <si>
    <t>10С+Е+Б</t>
  </si>
  <si>
    <t>3Е2Е1С3Б1Ос+Олч</t>
  </si>
  <si>
    <t>7С3Е+Б</t>
  </si>
  <si>
    <t>6С3Е1Б</t>
  </si>
  <si>
    <t>5С4Е1Б</t>
  </si>
  <si>
    <t>6Е3С1Б+Ос</t>
  </si>
  <si>
    <t>7Б2Олч1Е+С</t>
  </si>
  <si>
    <t>6С3Е1Б+Ос</t>
  </si>
  <si>
    <t>6Е3С1Б</t>
  </si>
  <si>
    <t>4С3Е3Б+Ос</t>
  </si>
  <si>
    <t>7Е2С1Б</t>
  </si>
  <si>
    <t>6С2Е2Б</t>
  </si>
  <si>
    <t>5Ос3Б2Е+С</t>
  </si>
  <si>
    <t>ширина 5,0 м</t>
  </si>
  <si>
    <t>3Е2С4Ос1Б+Е</t>
  </si>
  <si>
    <t>8С2Е+Б+Ос</t>
  </si>
  <si>
    <t>5Б2Ос1Ивд2Е+Олс</t>
  </si>
  <si>
    <t>6Ос2Б2Е+С</t>
  </si>
  <si>
    <t>6Б3Ос1Е+С+Олс</t>
  </si>
  <si>
    <t>6Ос1Б2С1Е+Е</t>
  </si>
  <si>
    <t>6Ос1Б3Е+С+Е</t>
  </si>
  <si>
    <t>4Ос3Б2С1Е+Е</t>
  </si>
  <si>
    <t>8Б2Ос+С+Е+Олс</t>
  </si>
  <si>
    <t>5С4Б1Ос+Е</t>
  </si>
  <si>
    <t>5Ос3Б1Олс1Е+Ивд</t>
  </si>
  <si>
    <t>9С1Б+Ос</t>
  </si>
  <si>
    <t>8С2Б+Ос</t>
  </si>
  <si>
    <t>л/к 4Е1С3Б2Ос+Олс</t>
  </si>
  <si>
    <t>6Олс2Б2Е
7Б2Е1С</t>
  </si>
  <si>
    <t>5Е2С2Б1Ос
Ед.дер.10С</t>
  </si>
  <si>
    <t>5Б2Олч1Ос2Е+С</t>
  </si>
  <si>
    <t>4Б2Ос3Е1С</t>
  </si>
  <si>
    <t>10С+Б+Е</t>
  </si>
  <si>
    <t>5Б2Олс3Е</t>
  </si>
  <si>
    <t>л/к 5Е2С3Б</t>
  </si>
  <si>
    <t>ширина 15,0 м</t>
  </si>
  <si>
    <t>7Б2Олч1Е+Ос+С</t>
  </si>
  <si>
    <t>л/к 6Е2Ос2Б+Олс+С</t>
  </si>
  <si>
    <t>5Е5Б</t>
  </si>
  <si>
    <t>5Олч1Б1Ос3Е</t>
  </si>
  <si>
    <t>3Е2Е1С4Б+Олч</t>
  </si>
  <si>
    <t>10Б</t>
  </si>
  <si>
    <t>4Б3Ос2Е1С</t>
  </si>
  <si>
    <t>4Ос3Б2Е1С</t>
  </si>
  <si>
    <t>5Б3Ос2С+Олс</t>
  </si>
  <si>
    <t>7Б2Ос1С</t>
  </si>
  <si>
    <t>5Ос4Б1С+Е</t>
  </si>
  <si>
    <t>5Ос3Б2С+Олч+Е</t>
  </si>
  <si>
    <t>6Б3Ос1Е</t>
  </si>
  <si>
    <t>л/к 10Е
Ес. Воз. 4Олс3Б3Ос</t>
  </si>
  <si>
    <t>5Б3Ос2Олс</t>
  </si>
  <si>
    <t>3Б3Ос3Олс1Е
ед.дер 10Б</t>
  </si>
  <si>
    <t>5Б3Ос2Олс+Е</t>
  </si>
  <si>
    <t>3Б3Ос3Олс1Е</t>
  </si>
  <si>
    <t>10Б+Олч</t>
  </si>
  <si>
    <t>6Б2Ос2Е+Олс</t>
  </si>
  <si>
    <t>7Б1Ос2Е+Олс</t>
  </si>
  <si>
    <t>ширина 20,0 м</t>
  </si>
  <si>
    <t>6Ос3Б1Е+Олс
ест.воз. 10Е</t>
  </si>
  <si>
    <r>
      <t xml:space="preserve">Проектная документация лесного участка </t>
    </r>
    <r>
      <rPr>
        <sz val="12"/>
        <color theme="1"/>
        <rFont val="Times New Roman"/>
        <family val="1"/>
        <charset val="204"/>
      </rPr>
      <t>от 14.11.2025 №113</t>
    </r>
  </si>
  <si>
    <t>Таксационное описание участка по целевому назначению и категориям защитных лесов</t>
  </si>
  <si>
    <t>Распределение земель</t>
  </si>
  <si>
    <t>Общая площадь - всего</t>
  </si>
  <si>
    <t>В том числе</t>
  </si>
  <si>
    <t>лесные земли</t>
  </si>
  <si>
    <t>нелесные земли</t>
  </si>
  <si>
    <t>занятые лесными насаждениями</t>
  </si>
  <si>
    <t>лесные культуры в том числе</t>
  </si>
  <si>
    <t>лесные питомники, плантации</t>
  </si>
  <si>
    <t>не занятые лесными насаждениями</t>
  </si>
  <si>
    <t>Итого</t>
  </si>
  <si>
    <t>дороги</t>
  </si>
  <si>
    <t>просеки</t>
  </si>
  <si>
    <t>болото</t>
  </si>
  <si>
    <t>другие</t>
  </si>
  <si>
    <t>Характеристика насаждений</t>
  </si>
  <si>
    <t>Целевое назначение</t>
  </si>
  <si>
    <t>Лесничество</t>
  </si>
  <si>
    <t>Участковое лесничество/урочище (при наличии)</t>
  </si>
  <si>
    <t>Лесной квартал</t>
  </si>
  <si>
    <t>Хозяйство, преобладающая порода</t>
  </si>
  <si>
    <t>Площадь (га)/ запас древесины (тыс. куб.м) - всего</t>
  </si>
  <si>
    <t>В том числе по группам возраста древостоя (га/тыс. куб.м)</t>
  </si>
  <si>
    <t>молодня-ки</t>
  </si>
  <si>
    <t>средне-возраст-ные</t>
  </si>
  <si>
    <t>приспе-вающие</t>
  </si>
  <si>
    <t>спелые и пере-стойные</t>
  </si>
  <si>
    <t>Защитные леса</t>
  </si>
  <si>
    <t>млв.Береза</t>
  </si>
  <si>
    <t>121-123</t>
  </si>
  <si>
    <t>Средние таксационные показатели насаждений лесного участка</t>
  </si>
  <si>
    <t>Целевое назначение лесов</t>
  </si>
  <si>
    <t>Возраст насаждений</t>
  </si>
  <si>
    <t>Бонитет насаждений</t>
  </si>
  <si>
    <t>Полнота древостоев</t>
  </si>
  <si>
    <t>Средний запас древесины (кбм/га)</t>
  </si>
  <si>
    <t>Средневозрастные</t>
  </si>
  <si>
    <t>Приспевающие</t>
  </si>
  <si>
    <t>Спелые и перестойные</t>
  </si>
  <si>
    <t>4Б3Ос2Е1Олс+Олч</t>
  </si>
  <si>
    <t>Виды и объемы использования лесов на проектируемом лесном участке</t>
  </si>
  <si>
    <t>Хозяйство (хвойное, твердолиственное, мягколиственное)</t>
  </si>
  <si>
    <t>Единица измерения</t>
  </si>
  <si>
    <t>Объем использования (изъятия лесных ресурсов)</t>
  </si>
  <si>
    <t>Вид использования лесов -строительство, реконструкция, эксплуатация линейных объектов</t>
  </si>
  <si>
    <t xml:space="preserve">Цель предоставления лесного участка - с целью строительства линейных объектов - линии электропередачи воздушных напряжением 110 кВ </t>
  </si>
  <si>
    <t>хвойное</t>
  </si>
  <si>
    <t>кбм</t>
  </si>
  <si>
    <t>мягколиственное</t>
  </si>
  <si>
    <t>непокрытые</t>
  </si>
  <si>
    <r>
      <t xml:space="preserve">Проектная документация лесного участка </t>
    </r>
    <r>
      <rPr>
        <sz val="12"/>
        <color theme="1"/>
        <rFont val="Times New Roman"/>
        <family val="1"/>
        <charset val="204"/>
      </rPr>
      <t>от 16.12.2025 №123</t>
    </r>
  </si>
  <si>
    <t>млв.Осина</t>
  </si>
  <si>
    <t>7Ос2Б1Е+Олс</t>
  </si>
  <si>
    <t>Вид использования лесов - строительство, реконструкция, эксплуатация линейных объектов</t>
  </si>
  <si>
    <r>
      <t xml:space="preserve">Проектная документация лесного участка </t>
    </r>
    <r>
      <rPr>
        <sz val="12"/>
        <color theme="1"/>
        <rFont val="Times New Roman"/>
        <family val="1"/>
        <charset val="204"/>
      </rPr>
      <t>от 17.12.2025 №124</t>
    </r>
  </si>
  <si>
    <t>13-15, 30, 43-47, 60</t>
  </si>
  <si>
    <t>4Ос4Б1Олс1Е+Олч+Кл+Лп</t>
  </si>
  <si>
    <r>
      <t xml:space="preserve">Проектная документация лесного участка </t>
    </r>
    <r>
      <rPr>
        <sz val="12"/>
        <color theme="1"/>
        <rFont val="Times New Roman"/>
        <family val="1"/>
        <charset val="204"/>
      </rPr>
      <t>от 17.12.2025 №146</t>
    </r>
  </si>
  <si>
    <t>млв. Осина</t>
  </si>
  <si>
    <t>113-116, 120, 121, 127, 128</t>
  </si>
  <si>
    <t>хв. Сосна</t>
  </si>
  <si>
    <t>Осничевское,
Любанское,
Броницкое</t>
  </si>
  <si>
    <t>129, 130</t>
  </si>
  <si>
    <t>млв. Береза</t>
  </si>
  <si>
    <t>12, 13, 23, 24</t>
  </si>
  <si>
    <t>Защитные и эксплуатационные леса</t>
  </si>
  <si>
    <t>113-116, 120, 121, 127, 130</t>
  </si>
  <si>
    <t>6, 12, 23, 24</t>
  </si>
  <si>
    <t>хв.Сосна</t>
  </si>
  <si>
    <t>4С2Е2Б2Ос+Олс+Ивд+Олч</t>
  </si>
  <si>
    <t>4Б3Ос2С1Е+Олс+Олч</t>
  </si>
  <si>
    <t>3Б3Ос3С1Е+Олс+Олч+Ивд</t>
  </si>
  <si>
    <r>
      <t xml:space="preserve">Проектная документация лесного участка </t>
    </r>
    <r>
      <rPr>
        <sz val="12"/>
        <color theme="1"/>
        <rFont val="Times New Roman"/>
        <family val="1"/>
        <charset val="204"/>
      </rPr>
      <t>от 25.12.2025 №149</t>
    </r>
  </si>
  <si>
    <r>
      <t xml:space="preserve">Проектная документация лесного участка </t>
    </r>
    <r>
      <rPr>
        <sz val="12"/>
        <color theme="1"/>
        <rFont val="Times New Roman"/>
        <family val="1"/>
        <charset val="204"/>
      </rPr>
      <t>от 25.12.2025 №150</t>
    </r>
  </si>
  <si>
    <t>н/с л/к 10Е
ест.воз. 6Ос4Б</t>
  </si>
  <si>
    <t>23, 24</t>
  </si>
  <si>
    <t>мл.Береза</t>
  </si>
  <si>
    <t>5Ос2Б3С+Е</t>
  </si>
  <si>
    <t>Сведения об обременениях проектируемого лесного участка.</t>
  </si>
  <si>
    <t xml:space="preserve">По данным государственного лесного реестра квартал № 516 Осничевского участкового лесничества Любанского лесничества имеет обременение: по аренде ООО «Траст лес» договор №3/3-2009-06 от 06.07.2009 г., (свидетельство о государственной регистрации права № 47-47-01/018/2009-046 от 31.05.2011г.). Вид использования лесов - заготовка древесины, сроком на 49 лет. По данным государственного лесного реестра кварталы №№ 121-123 Любанского участкового лесничества Любанского лесничества имеет обременение: по аренде ООО «ПолиграфМеханика» договор № 2-2008-11-1-3 от 05.11.2008г., (свидетельство о государственной регистрации права № 47-78-01/024/2008-320 от 27.01.2009 г.). Вид использования лесов - заготовка древесины, сроком на 31.12.2052г.
</t>
  </si>
  <si>
    <t>Сведения об обременениях проектируемого лесного участка</t>
  </si>
  <si>
    <t>По данным государственного лесного реестра квартал № 47 Дубовицкого участкового лесничества Любанского лесничества имеет обременение: договор аренды лесного участка АО «Содружество» № 2-2008-12-62-3 от 09.12.2008 года (номер государственной регистрации права 47-78-01/024/2008-386 от 26.01.2009 г.). Вид использования лесов - заготовка древесины, сроком до 31.12.2052 г.</t>
  </si>
  <si>
    <t xml:space="preserve">По данным государственного лесного реестра кварталы № 13-15, 30, 43-47, 60 Дубовицкого участкового лесничества Любанского лесничества имеет обременение: договор аренды лесного участка АО «Содружество» № 2-2008-12-62-3 от 09.12.2008 года (номер государственной регистрации права 47-78-01/024/2008-386 от 26.01.2009г.). Вид использования лесов - заготовка древесины, сроком до 31.12.2052 г. По данным государственного лесного реестра кварталы №№ 23,24 Броницкого участкового лесничества Любанского лесничества имеет обременение: по аренде ООО «Термотек» договор № 2-2008-11-8 от 10.11.2008г., (свидетельство о государственной регистрации права № 47-78-01/026/2008-191 от 27.01.2009г.) Вид использования лесов - заготовка древесины, сроком до 31.12.2051 г.
</t>
  </si>
  <si>
    <t xml:space="preserve">По данным государственного лесного реестра квартал № 524 Осничевского участкового лесничества Любанского лесничества имеет обременение: по аренде ООО «Траст лес» договор № 3/3-2009-06 от 06.07.2009 г., (свидетельство о государственной регистрации права № 47-47-01/018/2009-046 от 31.05.2011 г.). Вид использования лесов - заготовка древесины, сроком на 49 лет. По данным государственного лесного реестра кварталы № 5-7, 12, 13, 23, 24 Броницкого участкового лесничества Любанского лесничества имеет обременение: по аренде ООО «Термотек» договор № 2-2008-11-8 от 10.11.2008 г., (свидетельство о государственной регистрации права № 47-78-01/026/2008-191 от 27.01.2009 г.). Вид использования лесов - заготовка древесины, сроком до 31.12.2051 г. По данным государственного лесного реестра кварталы № 113-116, 120, 121, 127-130 Любанского участкового лесничества имеет обременение: по аренде ООО «ПолиграфМеханика» договор № 2-2008-11-1-3 от 05.11.2008г., (свидетельство о государственной регистрации права № 47-78-01/024/2008-320 от 27.01.2009 г.). Вид использования лесов - заготовка древесины, сроком до 31.12.2052 г.
Броницкое участковое лесничество квартал 6 (выдел 29), квартал 7 (выдел 24); Любанское участковое лесничество квартал 113 (выделы 11-17, 19-21), квартал 114 (выделы 7, 12-20, 38), квартал 116 (выделы 16, 18, 19, 23-25, 32, 33), квартал 127 (выделы 3-7) - планируемый Государственный природный заказник «Река Тигода» (плановый срок создания - расчетный срок реализации СТП ЛО  - 2030 год).
</t>
  </si>
  <si>
    <t>По данным государственного лесного реестра квартал № 524 Осничевского участкового лесничества Любанского лесничества имеет обременение: по аренде ООО «Траст лес» договор № 3/3-2009-06 от 06.07.2009г., (свидетельство о государственной регистрации права № 47-47-01/018/2009-046 от 31.05.2011 г.). Вид использования лесов - заготовка древесины, сроком на 49 лет.</t>
  </si>
  <si>
    <t xml:space="preserve">По данным государственного лесного реестра кварталы № 116, 127 Любанского участкового лесничества имеет обременение: по аренде ООО «ПолиграфМеханика» договор № 2-2008-11-1-3 от 05.11.2008 г., (свидетельство о государственной регистрации права № 47-78-01/024/2008-320 от 27.01.2009 г.). Вид использования лесов - заготовка древесины, сроком до 31.12.2052 г.
Любанское участковое лесничество квартал 116 (выделы 18) - планируемый Государственный природный заказник «река Тигода» (плановый срок создания - расчетный срок реализации СТП ЛО - 2030 год).
</t>
  </si>
  <si>
    <t>№ п/п</t>
  </si>
  <si>
    <t>Участковое лесничество/ урочище (при наличии)</t>
  </si>
  <si>
    <t>Лесотаксационный выдел</t>
  </si>
  <si>
    <t>Название</t>
  </si>
  <si>
    <t>Площадь (га)</t>
  </si>
  <si>
    <t>Берегозащитные участки лесов, расположенные вдоль водных объектов</t>
  </si>
  <si>
    <t>Участки лесов вокруг поселков городского типа, сельских населенных пунктов</t>
  </si>
  <si>
    <t>Участки лесов вокруг глухоринных токов</t>
  </si>
  <si>
    <t>Особо защитные участки лесов</t>
  </si>
  <si>
    <t>6Б2Олч1Ос1С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</si>
</sst>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;[Red]0"/>
    <numFmt numFmtId="167" formatCode="0.0000;[Red]0.0000"/>
    <numFmt numFmtId="168" formatCode="0.0;[Red]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/>
    <xf numFmtId="165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opLeftCell="A55" zoomScale="90" zoomScaleNormal="90" workbookViewId="0">
      <selection activeCell="A73" sqref="A73:G76"/>
    </sheetView>
  </sheetViews>
  <sheetFormatPr defaultColWidth="8.7265625" defaultRowHeight="14.5" x14ac:dyDescent="0.35"/>
  <cols>
    <col min="1" max="1" width="15.08984375" style="2" customWidth="1"/>
    <col min="2" max="2" width="12.08984375" style="2" customWidth="1"/>
    <col min="3" max="3" width="14.26953125" style="2" customWidth="1"/>
    <col min="4" max="4" width="10.81640625" style="2" bestFit="1" customWidth="1"/>
    <col min="5" max="5" width="27.90625" style="2" customWidth="1"/>
    <col min="6" max="6" width="11.6328125" style="2" customWidth="1"/>
    <col min="7" max="7" width="10.36328125" style="2" customWidth="1"/>
    <col min="8" max="8" width="9.08984375" style="2" customWidth="1"/>
    <col min="9" max="9" width="8.453125" style="2" customWidth="1"/>
    <col min="10" max="10" width="8" style="2" customWidth="1"/>
    <col min="11" max="11" width="19.08984375" style="2" customWidth="1"/>
    <col min="12" max="12" width="10.7265625" style="2" customWidth="1"/>
    <col min="13" max="13" width="4.453125" style="2" customWidth="1"/>
    <col min="14" max="16384" width="8.7265625" style="1"/>
  </cols>
  <sheetData>
    <row r="1" spans="1:13" ht="15" x14ac:dyDescent="0.35">
      <c r="A1" s="50" t="s">
        <v>186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3" ht="15" customHeight="1" x14ac:dyDescent="0.35">
      <c r="A3" s="50" t="s">
        <v>187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3" ht="122" customHeight="1" x14ac:dyDescent="0.35">
      <c r="A4" s="6" t="s">
        <v>0</v>
      </c>
      <c r="B4" s="6" t="s">
        <v>3</v>
      </c>
      <c r="C4" s="6" t="s">
        <v>4</v>
      </c>
      <c r="D4" s="6" t="s">
        <v>5</v>
      </c>
      <c r="E4" s="14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14" t="s">
        <v>12</v>
      </c>
      <c r="K4" s="14" t="s">
        <v>13</v>
      </c>
      <c r="L4" s="9" t="s">
        <v>6</v>
      </c>
    </row>
    <row r="5" spans="1:13" ht="15.5" customHeight="1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3" s="3" customFormat="1" ht="15.5" customHeight="1" x14ac:dyDescent="0.3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"/>
    </row>
    <row r="7" spans="1:13" s="3" customFormat="1" ht="15.5" customHeight="1" x14ac:dyDescent="0.35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  <c r="M7" s="5"/>
    </row>
    <row r="8" spans="1:13" s="3" customFormat="1" ht="19.5" customHeight="1" x14ac:dyDescent="0.35">
      <c r="A8" s="47" t="s">
        <v>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5"/>
    </row>
    <row r="9" spans="1:13" s="3" customFormat="1" ht="30" customHeight="1" x14ac:dyDescent="0.35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M9" s="5"/>
    </row>
    <row r="10" spans="1:13" s="3" customFormat="1" ht="34" customHeight="1" x14ac:dyDescent="0.35">
      <c r="A10" s="54" t="s">
        <v>20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5"/>
    </row>
    <row r="11" spans="1:13" s="3" customFormat="1" ht="15.5" x14ac:dyDescent="0.35">
      <c r="A11" s="11" t="s">
        <v>21</v>
      </c>
      <c r="B11" s="14">
        <v>516</v>
      </c>
      <c r="C11" s="14">
        <v>3</v>
      </c>
      <c r="D11" s="14">
        <v>0.74550000000000005</v>
      </c>
      <c r="E11" s="14" t="s">
        <v>22</v>
      </c>
      <c r="F11" s="14">
        <v>5</v>
      </c>
      <c r="G11" s="14">
        <v>50</v>
      </c>
      <c r="H11" s="14">
        <v>3</v>
      </c>
      <c r="I11" s="14">
        <v>0.7</v>
      </c>
      <c r="J11" s="14">
        <v>150</v>
      </c>
      <c r="K11" s="14">
        <v>112</v>
      </c>
      <c r="L11" s="14" t="s">
        <v>1</v>
      </c>
      <c r="M11" s="5"/>
    </row>
    <row r="12" spans="1:13" s="3" customFormat="1" ht="15.5" x14ac:dyDescent="0.35">
      <c r="A12" s="57" t="s">
        <v>23</v>
      </c>
      <c r="B12" s="57">
        <v>123</v>
      </c>
      <c r="C12" s="9">
        <v>1</v>
      </c>
      <c r="D12" s="9">
        <v>0.20480000000000001</v>
      </c>
      <c r="E12" s="9" t="s">
        <v>24</v>
      </c>
      <c r="F12" s="9">
        <v>8</v>
      </c>
      <c r="G12" s="9">
        <v>75</v>
      </c>
      <c r="H12" s="9">
        <v>2</v>
      </c>
      <c r="I12" s="9">
        <v>0.7</v>
      </c>
      <c r="J12" s="9">
        <v>220</v>
      </c>
      <c r="K12" s="9">
        <v>45</v>
      </c>
      <c r="L12" s="9" t="s">
        <v>1</v>
      </c>
      <c r="M12" s="5"/>
    </row>
    <row r="13" spans="1:13" s="3" customFormat="1" ht="15.5" x14ac:dyDescent="0.35">
      <c r="A13" s="58"/>
      <c r="B13" s="58"/>
      <c r="C13" s="9">
        <v>7</v>
      </c>
      <c r="D13" s="12">
        <v>0.104</v>
      </c>
      <c r="E13" s="9" t="s">
        <v>24</v>
      </c>
      <c r="F13" s="9">
        <v>8</v>
      </c>
      <c r="G13" s="9">
        <v>75</v>
      </c>
      <c r="H13" s="9">
        <v>2</v>
      </c>
      <c r="I13" s="9">
        <v>0.7</v>
      </c>
      <c r="J13" s="9">
        <v>220</v>
      </c>
      <c r="K13" s="9">
        <v>23</v>
      </c>
      <c r="L13" s="9" t="s">
        <v>1</v>
      </c>
      <c r="M13" s="5"/>
    </row>
    <row r="14" spans="1:13" s="3" customFormat="1" ht="15.5" x14ac:dyDescent="0.35">
      <c r="A14" s="58"/>
      <c r="B14" s="58"/>
      <c r="C14" s="9">
        <v>30</v>
      </c>
      <c r="D14" s="9">
        <v>1.5858000000000001</v>
      </c>
      <c r="E14" s="9" t="s">
        <v>25</v>
      </c>
      <c r="F14" s="60" t="s">
        <v>26</v>
      </c>
      <c r="G14" s="61"/>
      <c r="H14" s="61"/>
      <c r="I14" s="62"/>
      <c r="J14" s="9">
        <v>0</v>
      </c>
      <c r="K14" s="9">
        <v>0</v>
      </c>
      <c r="L14" s="9" t="s">
        <v>1</v>
      </c>
      <c r="M14" s="5"/>
    </row>
    <row r="15" spans="1:13" s="3" customFormat="1" ht="15.5" x14ac:dyDescent="0.35">
      <c r="A15" s="58"/>
      <c r="B15" s="58"/>
      <c r="C15" s="9">
        <v>33</v>
      </c>
      <c r="D15" s="12">
        <v>1.7999999999999999E-2</v>
      </c>
      <c r="E15" s="9" t="s">
        <v>27</v>
      </c>
      <c r="F15" s="60" t="s">
        <v>28</v>
      </c>
      <c r="G15" s="61"/>
      <c r="H15" s="61"/>
      <c r="I15" s="62"/>
      <c r="J15" s="9">
        <v>0</v>
      </c>
      <c r="K15" s="9">
        <v>0</v>
      </c>
      <c r="L15" s="9" t="s">
        <v>1</v>
      </c>
      <c r="M15" s="5"/>
    </row>
    <row r="16" spans="1:13" s="3" customFormat="1" ht="15.5" x14ac:dyDescent="0.35">
      <c r="A16" s="59"/>
      <c r="B16" s="59"/>
      <c r="C16" s="9">
        <v>34</v>
      </c>
      <c r="D16" s="9">
        <v>9.1999999999999998E-3</v>
      </c>
      <c r="E16" s="9" t="s">
        <v>29</v>
      </c>
      <c r="F16" s="60" t="s">
        <v>30</v>
      </c>
      <c r="G16" s="61"/>
      <c r="H16" s="61"/>
      <c r="I16" s="62"/>
      <c r="J16" s="9">
        <v>0</v>
      </c>
      <c r="K16" s="9">
        <v>0</v>
      </c>
      <c r="L16" s="9" t="s">
        <v>1</v>
      </c>
      <c r="M16" s="5"/>
    </row>
    <row r="17" spans="1:13" s="3" customFormat="1" ht="15.5" x14ac:dyDescent="0.35">
      <c r="A17" s="57" t="s">
        <v>23</v>
      </c>
      <c r="B17" s="57">
        <v>122</v>
      </c>
      <c r="C17" s="9">
        <v>9</v>
      </c>
      <c r="D17" s="9">
        <v>1.3351999999999999</v>
      </c>
      <c r="E17" s="9" t="s">
        <v>31</v>
      </c>
      <c r="F17" s="9">
        <v>3</v>
      </c>
      <c r="G17" s="9">
        <v>50</v>
      </c>
      <c r="H17" s="9">
        <v>2</v>
      </c>
      <c r="I17" s="9">
        <v>0.8</v>
      </c>
      <c r="J17" s="9">
        <v>230</v>
      </c>
      <c r="K17" s="9">
        <v>307</v>
      </c>
      <c r="L17" s="9" t="s">
        <v>1</v>
      </c>
      <c r="M17" s="5"/>
    </row>
    <row r="18" spans="1:13" s="3" customFormat="1" ht="15.5" x14ac:dyDescent="0.35">
      <c r="A18" s="58"/>
      <c r="B18" s="58"/>
      <c r="C18" s="9">
        <v>8</v>
      </c>
      <c r="D18" s="9">
        <v>1.3856999999999999</v>
      </c>
      <c r="E18" s="9" t="s">
        <v>32</v>
      </c>
      <c r="F18" s="9">
        <v>3</v>
      </c>
      <c r="G18" s="9">
        <v>25</v>
      </c>
      <c r="H18" s="9">
        <v>3</v>
      </c>
      <c r="I18" s="9">
        <v>0.6</v>
      </c>
      <c r="J18" s="9">
        <v>50</v>
      </c>
      <c r="K18" s="9">
        <v>69</v>
      </c>
      <c r="L18" s="9" t="s">
        <v>1</v>
      </c>
      <c r="M18" s="5"/>
    </row>
    <row r="19" spans="1:13" s="3" customFormat="1" ht="15.5" x14ac:dyDescent="0.35">
      <c r="A19" s="58"/>
      <c r="B19" s="58"/>
      <c r="C19" s="9">
        <v>10</v>
      </c>
      <c r="D19" s="9">
        <v>3.5674999999999999</v>
      </c>
      <c r="E19" s="9" t="s">
        <v>33</v>
      </c>
      <c r="F19" s="9">
        <v>8</v>
      </c>
      <c r="G19" s="9">
        <v>75</v>
      </c>
      <c r="H19" s="9">
        <v>2</v>
      </c>
      <c r="I19" s="9">
        <v>0.5</v>
      </c>
      <c r="J19" s="9">
        <v>200</v>
      </c>
      <c r="K19" s="9">
        <v>714</v>
      </c>
      <c r="L19" s="9" t="s">
        <v>1</v>
      </c>
      <c r="M19" s="5"/>
    </row>
    <row r="20" spans="1:13" s="3" customFormat="1" ht="15.5" x14ac:dyDescent="0.35">
      <c r="A20" s="58"/>
      <c r="B20" s="58"/>
      <c r="C20" s="9">
        <v>12</v>
      </c>
      <c r="D20" s="9">
        <v>0.89149999999999996</v>
      </c>
      <c r="E20" s="9" t="s">
        <v>34</v>
      </c>
      <c r="F20" s="9">
        <v>3</v>
      </c>
      <c r="G20" s="9">
        <v>25</v>
      </c>
      <c r="H20" s="9">
        <v>2</v>
      </c>
      <c r="I20" s="9">
        <v>0.8</v>
      </c>
      <c r="J20" s="9">
        <v>120</v>
      </c>
      <c r="K20" s="9">
        <v>107</v>
      </c>
      <c r="L20" s="9" t="s">
        <v>1</v>
      </c>
      <c r="M20" s="5"/>
    </row>
    <row r="21" spans="1:13" s="3" customFormat="1" ht="46.5" x14ac:dyDescent="0.35">
      <c r="A21" s="59"/>
      <c r="B21" s="59"/>
      <c r="C21" s="9">
        <v>11</v>
      </c>
      <c r="D21" s="9">
        <v>4.7500000000000001E-2</v>
      </c>
      <c r="E21" s="9" t="s">
        <v>35</v>
      </c>
      <c r="F21" s="9">
        <v>1</v>
      </c>
      <c r="G21" s="9">
        <v>2</v>
      </c>
      <c r="H21" s="9">
        <v>3</v>
      </c>
      <c r="I21" s="9" t="s">
        <v>1</v>
      </c>
      <c r="J21" s="9">
        <v>40</v>
      </c>
      <c r="K21" s="9">
        <v>2</v>
      </c>
      <c r="L21" s="9" t="s">
        <v>1</v>
      </c>
      <c r="M21" s="5"/>
    </row>
    <row r="22" spans="1:13" s="3" customFormat="1" ht="15.5" x14ac:dyDescent="0.35">
      <c r="A22" s="13" t="s">
        <v>23</v>
      </c>
      <c r="B22" s="13">
        <v>121</v>
      </c>
      <c r="C22" s="9">
        <v>29</v>
      </c>
      <c r="D22" s="9">
        <v>2.7900000000000001E-2</v>
      </c>
      <c r="E22" s="9" t="s">
        <v>36</v>
      </c>
      <c r="F22" s="9">
        <v>8</v>
      </c>
      <c r="G22" s="9">
        <v>75</v>
      </c>
      <c r="H22" s="9">
        <v>2</v>
      </c>
      <c r="I22" s="9">
        <v>0.6</v>
      </c>
      <c r="J22" s="9">
        <v>190</v>
      </c>
      <c r="K22" s="9">
        <v>5</v>
      </c>
      <c r="L22" s="9" t="s">
        <v>1</v>
      </c>
      <c r="M22" s="5"/>
    </row>
    <row r="23" spans="1:13" s="3" customFormat="1" ht="15.5" x14ac:dyDescent="0.35">
      <c r="A23" s="57" t="s">
        <v>23</v>
      </c>
      <c r="B23" s="57">
        <v>122</v>
      </c>
      <c r="C23" s="9">
        <v>21</v>
      </c>
      <c r="D23" s="9">
        <v>0.36859999999999998</v>
      </c>
      <c r="E23" s="9" t="s">
        <v>25</v>
      </c>
      <c r="F23" s="60" t="s">
        <v>37</v>
      </c>
      <c r="G23" s="61"/>
      <c r="H23" s="61"/>
      <c r="I23" s="62"/>
      <c r="J23" s="9">
        <v>0</v>
      </c>
      <c r="K23" s="9">
        <v>0</v>
      </c>
      <c r="L23" s="9" t="s">
        <v>1</v>
      </c>
      <c r="M23" s="5"/>
    </row>
    <row r="24" spans="1:13" s="3" customFormat="1" ht="15.5" x14ac:dyDescent="0.35">
      <c r="A24" s="58"/>
      <c r="B24" s="58"/>
      <c r="C24" s="9">
        <v>22</v>
      </c>
      <c r="D24" s="9">
        <v>3.2000000000000001E-2</v>
      </c>
      <c r="E24" s="9" t="s">
        <v>38</v>
      </c>
      <c r="F24" s="60" t="s">
        <v>28</v>
      </c>
      <c r="G24" s="61"/>
      <c r="H24" s="61"/>
      <c r="I24" s="62"/>
      <c r="J24" s="9">
        <v>0</v>
      </c>
      <c r="K24" s="9">
        <v>0</v>
      </c>
      <c r="L24" s="9" t="s">
        <v>1</v>
      </c>
      <c r="M24" s="5"/>
    </row>
    <row r="25" spans="1:13" s="3" customFormat="1" ht="15.5" x14ac:dyDescent="0.35">
      <c r="A25" s="58"/>
      <c r="B25" s="58"/>
      <c r="C25" s="9">
        <v>23</v>
      </c>
      <c r="D25" s="9">
        <v>5.6000000000000001E-2</v>
      </c>
      <c r="E25" s="9" t="s">
        <v>39</v>
      </c>
      <c r="F25" s="60" t="s">
        <v>30</v>
      </c>
      <c r="G25" s="61"/>
      <c r="H25" s="61"/>
      <c r="I25" s="62"/>
      <c r="J25" s="9">
        <v>0</v>
      </c>
      <c r="K25" s="9">
        <v>0</v>
      </c>
      <c r="L25" s="9" t="s">
        <v>1</v>
      </c>
      <c r="M25" s="5"/>
    </row>
    <row r="26" spans="1:13" s="3" customFormat="1" ht="15.5" x14ac:dyDescent="0.35">
      <c r="A26" s="59"/>
      <c r="B26" s="59"/>
      <c r="C26" s="9">
        <v>24</v>
      </c>
      <c r="D26" s="9">
        <v>2.8000000000000001E-2</v>
      </c>
      <c r="E26" s="9" t="s">
        <v>27</v>
      </c>
      <c r="F26" s="60" t="s">
        <v>28</v>
      </c>
      <c r="G26" s="61"/>
      <c r="H26" s="61"/>
      <c r="I26" s="62"/>
      <c r="J26" s="9">
        <v>0</v>
      </c>
      <c r="K26" s="9">
        <v>0</v>
      </c>
      <c r="L26" s="9" t="s">
        <v>1</v>
      </c>
      <c r="M26" s="5"/>
    </row>
    <row r="27" spans="1:13" s="3" customFormat="1" ht="22" customHeight="1" x14ac:dyDescent="0.35">
      <c r="A27" s="63" t="s">
        <v>40</v>
      </c>
      <c r="B27" s="64"/>
      <c r="C27" s="65"/>
      <c r="D27" s="8">
        <f>SUM(D11:D26)</f>
        <v>10.407200000000001</v>
      </c>
      <c r="E27" s="60"/>
      <c r="F27" s="61"/>
      <c r="G27" s="61"/>
      <c r="H27" s="61"/>
      <c r="I27" s="61"/>
      <c r="J27" s="62"/>
      <c r="K27" s="14">
        <f>SUM(K11:K26)</f>
        <v>1384</v>
      </c>
      <c r="L27" s="14"/>
      <c r="M27" s="5"/>
    </row>
    <row r="29" spans="1:13" ht="15" x14ac:dyDescent="0.35">
      <c r="A29" s="50" t="s">
        <v>188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3" ht="15.5" x14ac:dyDescent="0.35">
      <c r="A30" s="57" t="s">
        <v>189</v>
      </c>
      <c r="B30" s="66" t="s">
        <v>190</v>
      </c>
      <c r="C30" s="66"/>
      <c r="D30" s="66"/>
      <c r="E30" s="66"/>
      <c r="F30" s="66"/>
      <c r="G30" s="66"/>
      <c r="H30" s="66"/>
      <c r="I30" s="66"/>
      <c r="J30" s="66"/>
      <c r="K30" s="66"/>
      <c r="L30" s="22"/>
    </row>
    <row r="31" spans="1:13" ht="15.5" x14ac:dyDescent="0.35">
      <c r="A31" s="58"/>
      <c r="B31" s="67" t="s">
        <v>191</v>
      </c>
      <c r="C31" s="67"/>
      <c r="D31" s="67"/>
      <c r="E31" s="67"/>
      <c r="F31" s="67"/>
      <c r="G31" s="66" t="s">
        <v>192</v>
      </c>
      <c r="H31" s="66"/>
      <c r="I31" s="66"/>
      <c r="J31" s="66"/>
      <c r="K31" s="66"/>
      <c r="L31" s="22"/>
    </row>
    <row r="32" spans="1:13" ht="64" x14ac:dyDescent="0.35">
      <c r="A32" s="59"/>
      <c r="B32" s="6" t="s">
        <v>193</v>
      </c>
      <c r="C32" s="6" t="s">
        <v>194</v>
      </c>
      <c r="D32" s="6" t="s">
        <v>195</v>
      </c>
      <c r="E32" s="6" t="s">
        <v>196</v>
      </c>
      <c r="F32" s="14" t="s">
        <v>197</v>
      </c>
      <c r="G32" s="6" t="s">
        <v>198</v>
      </c>
      <c r="H32" s="6" t="s">
        <v>199</v>
      </c>
      <c r="I32" s="6" t="s">
        <v>200</v>
      </c>
      <c r="J32" s="6" t="s">
        <v>201</v>
      </c>
      <c r="K32" s="14" t="s">
        <v>197</v>
      </c>
      <c r="L32" s="15"/>
    </row>
    <row r="33" spans="1:12" ht="15.5" x14ac:dyDescent="0.35">
      <c r="A33" s="14">
        <v>1</v>
      </c>
      <c r="B33" s="14">
        <v>2</v>
      </c>
      <c r="C33" s="14">
        <v>3</v>
      </c>
      <c r="D33" s="14">
        <v>4</v>
      </c>
      <c r="E33" s="14">
        <v>5</v>
      </c>
      <c r="F33" s="14">
        <v>6</v>
      </c>
      <c r="G33" s="14">
        <v>7</v>
      </c>
      <c r="H33" s="14">
        <v>8</v>
      </c>
      <c r="I33" s="14">
        <v>9</v>
      </c>
      <c r="J33" s="14">
        <v>10</v>
      </c>
      <c r="K33" s="14">
        <v>11</v>
      </c>
      <c r="L33" s="15"/>
    </row>
    <row r="34" spans="1:12" ht="15.5" x14ac:dyDescent="0.35">
      <c r="A34" s="8">
        <v>10.4072</v>
      </c>
      <c r="B34" s="14">
        <v>8.2621000000000002</v>
      </c>
      <c r="C34" s="14">
        <v>1.3351999999999999</v>
      </c>
      <c r="D34" s="16">
        <v>0</v>
      </c>
      <c r="E34" s="14">
        <v>4.7500000000000001E-2</v>
      </c>
      <c r="F34" s="25">
        <v>8.3095999999999997</v>
      </c>
      <c r="G34" s="16">
        <v>3.2000000000000001E-2</v>
      </c>
      <c r="H34" s="16">
        <v>4.5999999999999999E-2</v>
      </c>
      <c r="I34" s="16">
        <v>0</v>
      </c>
      <c r="J34" s="14">
        <v>2.0196000000000001</v>
      </c>
      <c r="K34" s="8">
        <v>2.0975999999999999</v>
      </c>
      <c r="L34" s="15"/>
    </row>
    <row r="35" spans="1:12" ht="15.5" x14ac:dyDescent="0.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5.5" x14ac:dyDescent="0.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15" x14ac:dyDescent="0.35">
      <c r="A37" s="50" t="s">
        <v>202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5.5" x14ac:dyDescent="0.35">
      <c r="A38" s="67" t="s">
        <v>203</v>
      </c>
      <c r="B38" s="67" t="s">
        <v>204</v>
      </c>
      <c r="C38" s="67" t="s">
        <v>205</v>
      </c>
      <c r="D38" s="67" t="s">
        <v>206</v>
      </c>
      <c r="E38" s="67" t="s">
        <v>207</v>
      </c>
      <c r="F38" s="67" t="s">
        <v>208</v>
      </c>
      <c r="G38" s="67" t="s">
        <v>209</v>
      </c>
      <c r="H38" s="67"/>
      <c r="I38" s="67"/>
      <c r="J38" s="67"/>
      <c r="K38" s="15"/>
      <c r="L38" s="15"/>
    </row>
    <row r="39" spans="1:12" ht="82" customHeight="1" x14ac:dyDescent="0.35">
      <c r="A39" s="67"/>
      <c r="B39" s="67"/>
      <c r="C39" s="67"/>
      <c r="D39" s="67"/>
      <c r="E39" s="67"/>
      <c r="F39" s="67"/>
      <c r="G39" s="14" t="s">
        <v>210</v>
      </c>
      <c r="H39" s="14" t="s">
        <v>211</v>
      </c>
      <c r="I39" s="14" t="s">
        <v>212</v>
      </c>
      <c r="J39" s="14" t="s">
        <v>213</v>
      </c>
      <c r="K39" s="15"/>
      <c r="L39" s="15"/>
    </row>
    <row r="40" spans="1:12" ht="15.5" x14ac:dyDescent="0.35">
      <c r="A40" s="14">
        <v>1</v>
      </c>
      <c r="B40" s="14">
        <v>2</v>
      </c>
      <c r="C40" s="9">
        <v>3</v>
      </c>
      <c r="D40" s="9">
        <v>4</v>
      </c>
      <c r="E40" s="14">
        <v>5</v>
      </c>
      <c r="F40" s="14">
        <v>6</v>
      </c>
      <c r="G40" s="14">
        <v>7</v>
      </c>
      <c r="H40" s="14">
        <v>8</v>
      </c>
      <c r="I40" s="14">
        <v>9</v>
      </c>
      <c r="J40" s="14">
        <v>10</v>
      </c>
      <c r="K40" s="4"/>
      <c r="L40" s="4"/>
    </row>
    <row r="41" spans="1:12" ht="15.5" x14ac:dyDescent="0.35">
      <c r="A41" s="57" t="s">
        <v>214</v>
      </c>
      <c r="B41" s="57" t="s">
        <v>23</v>
      </c>
      <c r="C41" s="57" t="s">
        <v>21</v>
      </c>
      <c r="D41" s="57">
        <v>516</v>
      </c>
      <c r="E41" s="57" t="s">
        <v>215</v>
      </c>
      <c r="F41" s="14">
        <v>0.74550000000000005</v>
      </c>
      <c r="G41" s="16">
        <v>0</v>
      </c>
      <c r="H41" s="14">
        <v>0.74550000000000005</v>
      </c>
      <c r="I41" s="16">
        <v>0</v>
      </c>
      <c r="J41" s="16">
        <v>0</v>
      </c>
      <c r="K41" s="4"/>
      <c r="L41" s="4"/>
    </row>
    <row r="42" spans="1:12" ht="15.5" x14ac:dyDescent="0.35">
      <c r="A42" s="59"/>
      <c r="B42" s="59"/>
      <c r="C42" s="59"/>
      <c r="D42" s="59"/>
      <c r="E42" s="59"/>
      <c r="F42" s="14">
        <v>0.112</v>
      </c>
      <c r="G42" s="23">
        <v>0</v>
      </c>
      <c r="H42" s="14">
        <v>0.112</v>
      </c>
      <c r="I42" s="23">
        <v>0</v>
      </c>
      <c r="J42" s="24">
        <v>0</v>
      </c>
      <c r="K42" s="4"/>
      <c r="L42" s="4"/>
    </row>
    <row r="43" spans="1:12" ht="15.5" x14ac:dyDescent="0.35">
      <c r="A43" s="57" t="s">
        <v>214</v>
      </c>
      <c r="B43" s="57" t="s">
        <v>23</v>
      </c>
      <c r="C43" s="57" t="s">
        <v>23</v>
      </c>
      <c r="D43" s="57" t="s">
        <v>216</v>
      </c>
      <c r="E43" s="57" t="s">
        <v>215</v>
      </c>
      <c r="F43" s="14">
        <v>7.5166000000000004</v>
      </c>
      <c r="G43" s="16">
        <v>0</v>
      </c>
      <c r="H43" s="14">
        <v>3.6124000000000001</v>
      </c>
      <c r="I43" s="16">
        <v>0</v>
      </c>
      <c r="J43" s="14">
        <v>3.9041999999999999</v>
      </c>
      <c r="K43" s="4"/>
      <c r="L43" s="4"/>
    </row>
    <row r="44" spans="1:12" ht="15.5" x14ac:dyDescent="0.35">
      <c r="A44" s="59"/>
      <c r="B44" s="59"/>
      <c r="C44" s="59"/>
      <c r="D44" s="59"/>
      <c r="E44" s="59"/>
      <c r="F44" s="24">
        <v>1.27</v>
      </c>
      <c r="G44" s="23">
        <v>0</v>
      </c>
      <c r="H44" s="14">
        <v>0.48299999999999998</v>
      </c>
      <c r="I44" s="23">
        <v>0</v>
      </c>
      <c r="J44" s="14">
        <v>0.78700000000000003</v>
      </c>
      <c r="K44" s="4"/>
      <c r="L44" s="4"/>
    </row>
    <row r="45" spans="1:12" ht="15.5" x14ac:dyDescent="0.35">
      <c r="A45" s="57" t="s">
        <v>214</v>
      </c>
      <c r="B45" s="57" t="s">
        <v>23</v>
      </c>
      <c r="C45" s="11" t="s">
        <v>23</v>
      </c>
      <c r="D45" s="20" t="s">
        <v>216</v>
      </c>
      <c r="E45" s="57" t="s">
        <v>215</v>
      </c>
      <c r="F45" s="14">
        <v>8.2621000000000002</v>
      </c>
      <c r="G45" s="16">
        <v>0</v>
      </c>
      <c r="H45" s="14">
        <v>4.3578999999999999</v>
      </c>
      <c r="I45" s="16">
        <v>0</v>
      </c>
      <c r="J45" s="14">
        <v>3.9041999999999999</v>
      </c>
      <c r="K45" s="4"/>
      <c r="L45" s="4"/>
    </row>
    <row r="46" spans="1:12" ht="15.5" x14ac:dyDescent="0.35">
      <c r="A46" s="59"/>
      <c r="B46" s="59"/>
      <c r="C46" s="11" t="s">
        <v>21</v>
      </c>
      <c r="D46" s="20">
        <v>516</v>
      </c>
      <c r="E46" s="59"/>
      <c r="F46" s="14">
        <v>1.3819999999999999</v>
      </c>
      <c r="G46" s="23">
        <v>0</v>
      </c>
      <c r="H46" s="14">
        <v>0.59499999999999997</v>
      </c>
      <c r="I46" s="23">
        <v>0</v>
      </c>
      <c r="J46" s="14">
        <v>0.78700000000000003</v>
      </c>
      <c r="K46" s="4"/>
      <c r="L46" s="4"/>
    </row>
    <row r="47" spans="1:12" ht="15.5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5.5" x14ac:dyDescent="0.3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 ht="15" x14ac:dyDescent="0.35">
      <c r="A49" s="50" t="s">
        <v>217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2" ht="15.5" x14ac:dyDescent="0.35">
      <c r="A50" s="67" t="s">
        <v>218</v>
      </c>
      <c r="B50" s="67" t="s">
        <v>207</v>
      </c>
      <c r="C50" s="67" t="s">
        <v>7</v>
      </c>
      <c r="D50" s="67" t="s">
        <v>219</v>
      </c>
      <c r="E50" s="67" t="s">
        <v>220</v>
      </c>
      <c r="F50" s="67" t="s">
        <v>221</v>
      </c>
      <c r="G50" s="67" t="s">
        <v>222</v>
      </c>
      <c r="H50" s="67"/>
      <c r="I50" s="67"/>
      <c r="J50" s="15"/>
      <c r="K50" s="15"/>
      <c r="L50" s="15"/>
    </row>
    <row r="51" spans="1:12" ht="62" x14ac:dyDescent="0.35">
      <c r="A51" s="67"/>
      <c r="B51" s="67"/>
      <c r="C51" s="67"/>
      <c r="D51" s="67"/>
      <c r="E51" s="67"/>
      <c r="F51" s="67"/>
      <c r="G51" s="14" t="s">
        <v>223</v>
      </c>
      <c r="H51" s="14" t="s">
        <v>224</v>
      </c>
      <c r="I51" s="14" t="s">
        <v>225</v>
      </c>
      <c r="J51" s="15"/>
      <c r="K51" s="15"/>
      <c r="L51" s="15"/>
    </row>
    <row r="52" spans="1:12" ht="15.5" x14ac:dyDescent="0.35">
      <c r="A52" s="14">
        <v>1</v>
      </c>
      <c r="B52" s="14">
        <v>2</v>
      </c>
      <c r="C52" s="14">
        <v>3</v>
      </c>
      <c r="D52" s="14">
        <v>4</v>
      </c>
      <c r="E52" s="14">
        <v>5</v>
      </c>
      <c r="F52" s="14">
        <v>6</v>
      </c>
      <c r="G52" s="14">
        <v>7</v>
      </c>
      <c r="H52" s="14">
        <v>8</v>
      </c>
      <c r="I52" s="14">
        <v>9</v>
      </c>
      <c r="J52" s="15"/>
      <c r="K52" s="15"/>
      <c r="L52" s="15"/>
    </row>
    <row r="53" spans="1:12" ht="31" x14ac:dyDescent="0.35">
      <c r="A53" s="14" t="s">
        <v>214</v>
      </c>
      <c r="B53" s="14" t="s">
        <v>215</v>
      </c>
      <c r="C53" s="14" t="s">
        <v>226</v>
      </c>
      <c r="D53" s="14">
        <v>55</v>
      </c>
      <c r="E53" s="14">
        <v>2</v>
      </c>
      <c r="F53" s="14">
        <v>0.6</v>
      </c>
      <c r="G53" s="14">
        <v>137</v>
      </c>
      <c r="H53" s="14">
        <v>0</v>
      </c>
      <c r="I53" s="14">
        <v>202</v>
      </c>
      <c r="J53" s="15"/>
      <c r="K53" s="15"/>
      <c r="L53" s="15"/>
    </row>
    <row r="54" spans="1:12" ht="15.5" x14ac:dyDescent="0.3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spans="1:12" ht="15.5" x14ac:dyDescent="0.3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spans="1:12" ht="15" x14ac:dyDescent="0.35">
      <c r="A56" s="68" t="s">
        <v>227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</row>
    <row r="57" spans="1:12" ht="93" x14ac:dyDescent="0.35">
      <c r="A57" s="16" t="s">
        <v>218</v>
      </c>
      <c r="B57" s="14" t="s">
        <v>228</v>
      </c>
      <c r="C57" s="14" t="s">
        <v>5</v>
      </c>
      <c r="D57" s="14" t="s">
        <v>229</v>
      </c>
      <c r="E57" s="14" t="s">
        <v>230</v>
      </c>
      <c r="F57" s="15"/>
      <c r="G57" s="15"/>
      <c r="H57" s="15"/>
      <c r="I57" s="15"/>
      <c r="J57" s="15"/>
      <c r="K57" s="15"/>
      <c r="L57" s="15"/>
    </row>
    <row r="58" spans="1:12" ht="15.5" x14ac:dyDescent="0.35">
      <c r="A58" s="14">
        <v>1</v>
      </c>
      <c r="B58" s="14">
        <v>2</v>
      </c>
      <c r="C58" s="14">
        <v>3</v>
      </c>
      <c r="D58" s="14">
        <v>4</v>
      </c>
      <c r="E58" s="14">
        <v>5</v>
      </c>
      <c r="F58" s="15"/>
      <c r="G58" s="15"/>
      <c r="H58" s="15"/>
      <c r="I58" s="15"/>
      <c r="J58" s="15"/>
      <c r="K58" s="15"/>
      <c r="L58" s="15"/>
    </row>
    <row r="59" spans="1:12" ht="15.5" x14ac:dyDescent="0.35">
      <c r="A59" s="67" t="s">
        <v>231</v>
      </c>
      <c r="B59" s="67"/>
      <c r="C59" s="67"/>
      <c r="D59" s="67"/>
      <c r="E59" s="67"/>
      <c r="F59" s="15"/>
      <c r="G59" s="15"/>
      <c r="H59" s="15"/>
      <c r="I59" s="15"/>
      <c r="J59" s="15"/>
      <c r="K59" s="15"/>
      <c r="L59" s="15"/>
    </row>
    <row r="60" spans="1:12" ht="15.5" x14ac:dyDescent="0.35">
      <c r="A60" s="67" t="s">
        <v>232</v>
      </c>
      <c r="B60" s="67"/>
      <c r="C60" s="67"/>
      <c r="D60" s="67"/>
      <c r="E60" s="67"/>
      <c r="F60" s="15"/>
      <c r="G60" s="15"/>
      <c r="H60" s="15"/>
      <c r="I60" s="15"/>
      <c r="J60" s="15"/>
      <c r="K60" s="15"/>
      <c r="L60" s="15"/>
    </row>
    <row r="61" spans="1:12" ht="15.5" x14ac:dyDescent="0.35">
      <c r="A61" s="14" t="s">
        <v>214</v>
      </c>
      <c r="B61" s="14" t="s">
        <v>233</v>
      </c>
      <c r="C61" s="14">
        <v>1.3351999999999999</v>
      </c>
      <c r="D61" s="14" t="s">
        <v>234</v>
      </c>
      <c r="E61" s="14">
        <v>307</v>
      </c>
      <c r="F61" s="15"/>
      <c r="G61" s="15"/>
      <c r="H61" s="15"/>
      <c r="I61" s="15"/>
      <c r="J61" s="15"/>
      <c r="K61" s="15"/>
      <c r="L61" s="15"/>
    </row>
    <row r="62" spans="1:12" ht="31" x14ac:dyDescent="0.35">
      <c r="A62" s="14" t="s">
        <v>214</v>
      </c>
      <c r="B62" s="14" t="s">
        <v>235</v>
      </c>
      <c r="C62" s="14">
        <v>6.9268999999999998</v>
      </c>
      <c r="D62" s="14" t="s">
        <v>234</v>
      </c>
      <c r="E62" s="14">
        <v>1075</v>
      </c>
      <c r="F62" s="15"/>
      <c r="G62" s="15"/>
      <c r="H62" s="15"/>
      <c r="I62" s="15"/>
      <c r="J62" s="15"/>
      <c r="K62" s="15"/>
      <c r="L62" s="15"/>
    </row>
    <row r="63" spans="1:12" ht="31" x14ac:dyDescent="0.35">
      <c r="A63" s="14" t="s">
        <v>214</v>
      </c>
      <c r="B63" s="14" t="s">
        <v>236</v>
      </c>
      <c r="C63" s="16">
        <v>4.7500000000000001E-2</v>
      </c>
      <c r="D63" s="14" t="s">
        <v>234</v>
      </c>
      <c r="E63" s="14">
        <v>2</v>
      </c>
      <c r="F63" s="15"/>
      <c r="G63" s="15"/>
      <c r="H63" s="15"/>
      <c r="I63" s="15"/>
      <c r="J63" s="15"/>
      <c r="K63" s="15"/>
      <c r="L63" s="15"/>
    </row>
    <row r="64" spans="1:12" ht="31" x14ac:dyDescent="0.35">
      <c r="A64" s="14" t="s">
        <v>214</v>
      </c>
      <c r="B64" s="14" t="s">
        <v>192</v>
      </c>
      <c r="C64" s="14">
        <v>2.0975999999999999</v>
      </c>
      <c r="D64" s="14" t="s">
        <v>234</v>
      </c>
      <c r="E64" s="14">
        <v>0</v>
      </c>
      <c r="F64" s="15"/>
      <c r="G64" s="15"/>
      <c r="H64" s="15"/>
      <c r="I64" s="15"/>
      <c r="J64" s="15"/>
      <c r="K64" s="15"/>
      <c r="L64" s="15"/>
    </row>
    <row r="65" spans="1:12" ht="15.5" x14ac:dyDescent="0.35">
      <c r="A65" s="14" t="s">
        <v>2</v>
      </c>
      <c r="B65" s="14"/>
      <c r="C65" s="8">
        <f>SUM(C61:C64)</f>
        <v>10.4072</v>
      </c>
      <c r="D65" s="14"/>
      <c r="E65" s="8">
        <f>SUM(E61:E64)</f>
        <v>1384</v>
      </c>
      <c r="F65" s="15"/>
      <c r="G65" s="15"/>
      <c r="H65" s="15"/>
      <c r="I65" s="15"/>
      <c r="J65" s="15"/>
      <c r="K65" s="15"/>
      <c r="L65" s="15"/>
    </row>
    <row r="67" spans="1:12" ht="14.5" customHeight="1" x14ac:dyDescent="0.35">
      <c r="A67" s="68" t="s">
        <v>265</v>
      </c>
      <c r="B67" s="68"/>
      <c r="C67" s="68"/>
      <c r="D67" s="68"/>
      <c r="E67" s="68"/>
    </row>
    <row r="69" spans="1:12" ht="153" customHeight="1" x14ac:dyDescent="0.35">
      <c r="A69" s="69" t="s">
        <v>266</v>
      </c>
      <c r="B69" s="70"/>
      <c r="C69" s="70"/>
      <c r="D69" s="70"/>
      <c r="E69" s="71"/>
    </row>
    <row r="72" spans="1:12" ht="15" x14ac:dyDescent="0.35">
      <c r="A72" s="45" t="s">
        <v>281</v>
      </c>
      <c r="B72" s="45"/>
      <c r="C72" s="45"/>
      <c r="D72" s="45"/>
      <c r="E72" s="45"/>
      <c r="F72" s="45"/>
      <c r="G72" s="45"/>
    </row>
    <row r="73" spans="1:12" ht="56" x14ac:dyDescent="0.35">
      <c r="A73" s="36" t="s">
        <v>273</v>
      </c>
      <c r="B73" s="36" t="s">
        <v>204</v>
      </c>
      <c r="C73" s="36" t="s">
        <v>274</v>
      </c>
      <c r="D73" s="36" t="s">
        <v>206</v>
      </c>
      <c r="E73" s="36" t="s">
        <v>275</v>
      </c>
      <c r="F73" s="36" t="s">
        <v>276</v>
      </c>
      <c r="G73" s="36" t="s">
        <v>277</v>
      </c>
    </row>
    <row r="74" spans="1:12" x14ac:dyDescent="0.35">
      <c r="A74" s="36">
        <v>1</v>
      </c>
      <c r="B74" s="36">
        <v>2</v>
      </c>
      <c r="C74" s="36">
        <v>3</v>
      </c>
      <c r="D74" s="36">
        <v>4</v>
      </c>
      <c r="E74" s="36">
        <v>5</v>
      </c>
      <c r="F74" s="36">
        <v>6</v>
      </c>
      <c r="G74" s="36">
        <v>7</v>
      </c>
    </row>
    <row r="75" spans="1:12" x14ac:dyDescent="0.35">
      <c r="A75" s="36" t="s">
        <v>1</v>
      </c>
      <c r="B75" s="36" t="s">
        <v>1</v>
      </c>
      <c r="C75" s="36" t="s">
        <v>1</v>
      </c>
      <c r="D75" s="36" t="s">
        <v>1</v>
      </c>
      <c r="E75" s="36" t="s">
        <v>1</v>
      </c>
      <c r="F75" s="36" t="s">
        <v>1</v>
      </c>
      <c r="G75" s="36" t="s">
        <v>1</v>
      </c>
    </row>
    <row r="76" spans="1:12" x14ac:dyDescent="0.35">
      <c r="A76" s="36" t="s">
        <v>2</v>
      </c>
      <c r="B76" s="46"/>
      <c r="C76" s="46"/>
      <c r="D76" s="46"/>
      <c r="E76" s="46"/>
      <c r="F76" s="46"/>
      <c r="G76" s="36" t="s">
        <v>1</v>
      </c>
    </row>
  </sheetData>
  <mergeCells count="63">
    <mergeCell ref="A67:E67"/>
    <mergeCell ref="A69:E69"/>
    <mergeCell ref="G50:I50"/>
    <mergeCell ref="A56:L56"/>
    <mergeCell ref="A59:E59"/>
    <mergeCell ref="A60:E60"/>
    <mergeCell ref="A45:A46"/>
    <mergeCell ref="B45:B46"/>
    <mergeCell ref="E45:E46"/>
    <mergeCell ref="A49:L49"/>
    <mergeCell ref="A50:A51"/>
    <mergeCell ref="B50:B51"/>
    <mergeCell ref="C50:C51"/>
    <mergeCell ref="D50:D51"/>
    <mergeCell ref="E50:E51"/>
    <mergeCell ref="F50:F51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7:L37"/>
    <mergeCell ref="A38:A39"/>
    <mergeCell ref="B38:B39"/>
    <mergeCell ref="C38:C39"/>
    <mergeCell ref="D38:D39"/>
    <mergeCell ref="E38:E39"/>
    <mergeCell ref="F38:F39"/>
    <mergeCell ref="G38:J38"/>
    <mergeCell ref="A27:C27"/>
    <mergeCell ref="E27:J27"/>
    <mergeCell ref="A29:L29"/>
    <mergeCell ref="A30:A32"/>
    <mergeCell ref="B30:K30"/>
    <mergeCell ref="B31:F31"/>
    <mergeCell ref="G31:K31"/>
    <mergeCell ref="A23:A26"/>
    <mergeCell ref="B23:B26"/>
    <mergeCell ref="F23:I23"/>
    <mergeCell ref="F24:I24"/>
    <mergeCell ref="F25:I25"/>
    <mergeCell ref="F26:I26"/>
    <mergeCell ref="A72:G72"/>
    <mergeCell ref="B76:F76"/>
    <mergeCell ref="A9:L9"/>
    <mergeCell ref="A1:L1"/>
    <mergeCell ref="A3:L3"/>
    <mergeCell ref="A6:L6"/>
    <mergeCell ref="A7:L7"/>
    <mergeCell ref="A8:L8"/>
    <mergeCell ref="A10:L10"/>
    <mergeCell ref="A12:A16"/>
    <mergeCell ref="B12:B16"/>
    <mergeCell ref="F14:I14"/>
    <mergeCell ref="F15:I15"/>
    <mergeCell ref="F16:I16"/>
    <mergeCell ref="A17:A21"/>
    <mergeCell ref="B17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34" workbookViewId="0">
      <selection activeCell="A56" sqref="A56:G59"/>
    </sheetView>
  </sheetViews>
  <sheetFormatPr defaultColWidth="8.7265625" defaultRowHeight="15.5" x14ac:dyDescent="0.35"/>
  <cols>
    <col min="1" max="1" width="20.81640625" style="27" customWidth="1"/>
    <col min="2" max="2" width="12.90625" style="27" customWidth="1"/>
    <col min="3" max="3" width="19.1796875" style="27" customWidth="1"/>
    <col min="4" max="4" width="10.6328125" style="27" customWidth="1"/>
    <col min="5" max="5" width="17" style="27" customWidth="1"/>
    <col min="6" max="6" width="10.36328125" style="27" customWidth="1"/>
    <col min="7" max="7" width="8.7265625" style="27"/>
    <col min="8" max="8" width="10.90625" style="27" customWidth="1"/>
    <col min="9" max="9" width="9.90625" style="27" customWidth="1"/>
    <col min="10" max="10" width="10.81640625" style="27" customWidth="1"/>
    <col min="11" max="11" width="11.6328125" style="27" customWidth="1"/>
    <col min="12" max="12" width="11.26953125" style="27" customWidth="1"/>
    <col min="13" max="16384" width="8.7265625" style="27"/>
  </cols>
  <sheetData>
    <row r="1" spans="1:13" s="1" customFormat="1" ht="15" x14ac:dyDescent="0.35">
      <c r="A1" s="50" t="s">
        <v>237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2"/>
    </row>
    <row r="2" spans="1:13" s="1" customFormat="1" ht="14.5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15" customHeight="1" x14ac:dyDescent="0.35">
      <c r="A3" s="50" t="s">
        <v>187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</row>
    <row r="4" spans="1:13" s="1" customFormat="1" ht="77.5" x14ac:dyDescent="0.35">
      <c r="A4" s="6" t="s">
        <v>0</v>
      </c>
      <c r="B4" s="6" t="s">
        <v>3</v>
      </c>
      <c r="C4" s="6" t="s">
        <v>4</v>
      </c>
      <c r="D4" s="6" t="s">
        <v>5</v>
      </c>
      <c r="E4" s="14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14" t="s">
        <v>12</v>
      </c>
      <c r="K4" s="14" t="s">
        <v>13</v>
      </c>
      <c r="L4" s="9" t="s">
        <v>6</v>
      </c>
      <c r="M4" s="2"/>
    </row>
    <row r="5" spans="1:13" s="1" customFormat="1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2"/>
    </row>
    <row r="6" spans="1:13" s="3" customFormat="1" ht="15.5" customHeight="1" x14ac:dyDescent="0.3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"/>
    </row>
    <row r="7" spans="1:13" s="3" customFormat="1" ht="15.5" customHeight="1" x14ac:dyDescent="0.35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  <c r="M7" s="5"/>
    </row>
    <row r="8" spans="1:13" s="3" customFormat="1" ht="15.5" customHeight="1" x14ac:dyDescent="0.35">
      <c r="A8" s="47" t="s">
        <v>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5"/>
    </row>
    <row r="9" spans="1:13" s="3" customFormat="1" x14ac:dyDescent="0.35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M9" s="5"/>
    </row>
    <row r="10" spans="1:13" s="3" customFormat="1" ht="15.5" customHeight="1" x14ac:dyDescent="0.35">
      <c r="A10" s="54" t="s">
        <v>41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5"/>
    </row>
    <row r="11" spans="1:13" s="3" customFormat="1" x14ac:dyDescent="0.35">
      <c r="A11" s="67" t="s">
        <v>42</v>
      </c>
      <c r="B11" s="67">
        <v>47</v>
      </c>
      <c r="C11" s="14">
        <v>2</v>
      </c>
      <c r="D11" s="14">
        <v>4.7999999999999996E-3</v>
      </c>
      <c r="E11" s="14" t="s">
        <v>43</v>
      </c>
      <c r="F11" s="14">
        <v>3</v>
      </c>
      <c r="G11" s="14">
        <v>55</v>
      </c>
      <c r="H11" s="14">
        <v>2</v>
      </c>
      <c r="I11" s="14">
        <v>0.8</v>
      </c>
      <c r="J11" s="14">
        <v>290</v>
      </c>
      <c r="K11" s="14">
        <v>1</v>
      </c>
      <c r="L11" s="14" t="s">
        <v>1</v>
      </c>
      <c r="M11" s="15"/>
    </row>
    <row r="12" spans="1:13" s="3" customFormat="1" x14ac:dyDescent="0.35">
      <c r="A12" s="67"/>
      <c r="B12" s="67"/>
      <c r="C12" s="14">
        <v>4</v>
      </c>
      <c r="D12" s="14">
        <v>0.56020000000000003</v>
      </c>
      <c r="E12" s="14" t="s">
        <v>44</v>
      </c>
      <c r="F12" s="14">
        <v>1</v>
      </c>
      <c r="G12" s="14">
        <v>10</v>
      </c>
      <c r="H12" s="14">
        <v>2</v>
      </c>
      <c r="I12" s="14">
        <v>0.8</v>
      </c>
      <c r="J12" s="14">
        <v>40</v>
      </c>
      <c r="K12" s="14">
        <v>22</v>
      </c>
      <c r="L12" s="14" t="s">
        <v>1</v>
      </c>
      <c r="M12" s="15"/>
    </row>
    <row r="13" spans="1:13" s="3" customFormat="1" x14ac:dyDescent="0.35">
      <c r="A13" s="67"/>
      <c r="B13" s="67"/>
      <c r="C13" s="14">
        <v>9</v>
      </c>
      <c r="D13" s="14">
        <v>0.63090000000000002</v>
      </c>
      <c r="E13" s="14" t="s">
        <v>45</v>
      </c>
      <c r="F13" s="14">
        <v>7</v>
      </c>
      <c r="G13" s="14">
        <v>70</v>
      </c>
      <c r="H13" s="14">
        <v>1</v>
      </c>
      <c r="I13" s="14">
        <v>0.8</v>
      </c>
      <c r="J13" s="14">
        <v>360</v>
      </c>
      <c r="K13" s="14">
        <v>227</v>
      </c>
      <c r="L13" s="14" t="s">
        <v>1</v>
      </c>
      <c r="M13" s="15"/>
    </row>
    <row r="14" spans="1:13" s="3" customFormat="1" x14ac:dyDescent="0.35">
      <c r="A14" s="67"/>
      <c r="B14" s="67"/>
      <c r="C14" s="14">
        <v>35</v>
      </c>
      <c r="D14" s="16">
        <v>2.1999999999999999E-2</v>
      </c>
      <c r="E14" s="14" t="s">
        <v>39</v>
      </c>
      <c r="F14" s="60" t="s">
        <v>30</v>
      </c>
      <c r="G14" s="61"/>
      <c r="H14" s="61"/>
      <c r="I14" s="62"/>
      <c r="J14" s="14">
        <v>0</v>
      </c>
      <c r="K14" s="14">
        <v>0</v>
      </c>
      <c r="L14" s="14" t="s">
        <v>1</v>
      </c>
      <c r="M14" s="15"/>
    </row>
    <row r="15" spans="1:13" s="3" customFormat="1" x14ac:dyDescent="0.35">
      <c r="A15" s="63" t="s">
        <v>40</v>
      </c>
      <c r="B15" s="64"/>
      <c r="C15" s="65"/>
      <c r="D15" s="8">
        <f>SUM(D11:D14)</f>
        <v>1.2179</v>
      </c>
      <c r="E15" s="60"/>
      <c r="F15" s="61"/>
      <c r="G15" s="61"/>
      <c r="H15" s="61"/>
      <c r="I15" s="61"/>
      <c r="J15" s="62"/>
      <c r="K15" s="14">
        <f>SUM(K11:K14)</f>
        <v>250</v>
      </c>
      <c r="L15" s="14" t="s">
        <v>1</v>
      </c>
      <c r="M15" s="15"/>
    </row>
    <row r="17" spans="1:13" s="1" customFormat="1" ht="15" x14ac:dyDescent="0.35">
      <c r="A17" s="50" t="s">
        <v>188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2"/>
    </row>
    <row r="18" spans="1:13" s="1" customFormat="1" x14ac:dyDescent="0.35">
      <c r="A18" s="57" t="s">
        <v>189</v>
      </c>
      <c r="B18" s="66" t="s">
        <v>190</v>
      </c>
      <c r="C18" s="66"/>
      <c r="D18" s="66"/>
      <c r="E18" s="66"/>
      <c r="F18" s="66"/>
      <c r="G18" s="66"/>
      <c r="H18" s="66"/>
      <c r="I18" s="66"/>
      <c r="J18" s="66"/>
      <c r="K18" s="66"/>
      <c r="L18" s="22"/>
      <c r="M18" s="2"/>
    </row>
    <row r="19" spans="1:13" s="1" customFormat="1" x14ac:dyDescent="0.35">
      <c r="A19" s="58"/>
      <c r="B19" s="67" t="s">
        <v>191</v>
      </c>
      <c r="C19" s="67"/>
      <c r="D19" s="67"/>
      <c r="E19" s="67"/>
      <c r="F19" s="67"/>
      <c r="G19" s="66" t="s">
        <v>192</v>
      </c>
      <c r="H19" s="66"/>
      <c r="I19" s="66"/>
      <c r="J19" s="66"/>
      <c r="K19" s="66"/>
      <c r="L19" s="22"/>
      <c r="M19" s="2"/>
    </row>
    <row r="20" spans="1:13" s="1" customFormat="1" ht="64" x14ac:dyDescent="0.35">
      <c r="A20" s="59"/>
      <c r="B20" s="6" t="s">
        <v>193</v>
      </c>
      <c r="C20" s="6" t="s">
        <v>194</v>
      </c>
      <c r="D20" s="6" t="s">
        <v>195</v>
      </c>
      <c r="E20" s="6" t="s">
        <v>196</v>
      </c>
      <c r="F20" s="14" t="s">
        <v>197</v>
      </c>
      <c r="G20" s="6" t="s">
        <v>198</v>
      </c>
      <c r="H20" s="6" t="s">
        <v>199</v>
      </c>
      <c r="I20" s="6" t="s">
        <v>200</v>
      </c>
      <c r="J20" s="6" t="s">
        <v>201</v>
      </c>
      <c r="K20" s="14" t="s">
        <v>197</v>
      </c>
      <c r="L20" s="15"/>
      <c r="M20" s="2"/>
    </row>
    <row r="21" spans="1:13" s="1" customFormat="1" x14ac:dyDescent="0.35">
      <c r="A21" s="14">
        <v>1</v>
      </c>
      <c r="B21" s="14">
        <v>2</v>
      </c>
      <c r="C21" s="14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5"/>
      <c r="M21" s="2"/>
    </row>
    <row r="22" spans="1:13" s="1" customFormat="1" x14ac:dyDescent="0.35">
      <c r="A22" s="8">
        <v>1.2179</v>
      </c>
      <c r="B22" s="14">
        <v>1.1959</v>
      </c>
      <c r="C22" s="16">
        <v>0</v>
      </c>
      <c r="D22" s="16">
        <v>0</v>
      </c>
      <c r="E22" s="16">
        <v>0</v>
      </c>
      <c r="F22" s="25">
        <v>1.1959</v>
      </c>
      <c r="G22" s="16">
        <v>0</v>
      </c>
      <c r="H22" s="16">
        <v>0</v>
      </c>
      <c r="I22" s="16">
        <v>0</v>
      </c>
      <c r="J22" s="16">
        <v>2.1999999999999999E-2</v>
      </c>
      <c r="K22" s="25">
        <v>2.1999999999999999E-2</v>
      </c>
      <c r="L22" s="15"/>
      <c r="M22" s="2"/>
    </row>
    <row r="23" spans="1:13" s="1" customFormat="1" x14ac:dyDescent="0.3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</row>
    <row r="24" spans="1:13" s="1" customFormat="1" x14ac:dyDescent="0.3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</row>
    <row r="25" spans="1:13" s="1" customFormat="1" ht="15" x14ac:dyDescent="0.35">
      <c r="A25" s="50" t="s">
        <v>202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2"/>
    </row>
    <row r="26" spans="1:13" s="1" customFormat="1" x14ac:dyDescent="0.35">
      <c r="A26" s="67" t="s">
        <v>203</v>
      </c>
      <c r="B26" s="67" t="s">
        <v>204</v>
      </c>
      <c r="C26" s="67" t="s">
        <v>205</v>
      </c>
      <c r="D26" s="67" t="s">
        <v>206</v>
      </c>
      <c r="E26" s="67" t="s">
        <v>207</v>
      </c>
      <c r="F26" s="67" t="s">
        <v>208</v>
      </c>
      <c r="G26" s="67" t="s">
        <v>209</v>
      </c>
      <c r="H26" s="67"/>
      <c r="I26" s="67"/>
      <c r="J26" s="67"/>
      <c r="K26" s="15"/>
      <c r="L26" s="15"/>
      <c r="M26" s="2"/>
    </row>
    <row r="27" spans="1:13" s="1" customFormat="1" ht="46.5" x14ac:dyDescent="0.35">
      <c r="A27" s="67"/>
      <c r="B27" s="67"/>
      <c r="C27" s="67"/>
      <c r="D27" s="67"/>
      <c r="E27" s="67"/>
      <c r="F27" s="67"/>
      <c r="G27" s="14" t="s">
        <v>210</v>
      </c>
      <c r="H27" s="14" t="s">
        <v>211</v>
      </c>
      <c r="I27" s="14" t="s">
        <v>212</v>
      </c>
      <c r="J27" s="14" t="s">
        <v>213</v>
      </c>
      <c r="K27" s="15"/>
      <c r="L27" s="15"/>
      <c r="M27" s="2"/>
    </row>
    <row r="28" spans="1:13" s="1" customFormat="1" x14ac:dyDescent="0.35">
      <c r="A28" s="14">
        <v>1</v>
      </c>
      <c r="B28" s="14">
        <v>2</v>
      </c>
      <c r="C28" s="9">
        <v>3</v>
      </c>
      <c r="D28" s="9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4"/>
      <c r="L28" s="4"/>
      <c r="M28" s="2"/>
    </row>
    <row r="29" spans="1:13" s="1" customFormat="1" x14ac:dyDescent="0.35">
      <c r="A29" s="57" t="s">
        <v>41</v>
      </c>
      <c r="B29" s="57" t="s">
        <v>23</v>
      </c>
      <c r="C29" s="57" t="s">
        <v>42</v>
      </c>
      <c r="D29" s="57">
        <v>47</v>
      </c>
      <c r="E29" s="57" t="s">
        <v>238</v>
      </c>
      <c r="F29" s="14">
        <v>1.1959</v>
      </c>
      <c r="G29" s="16">
        <v>0.56020000000000003</v>
      </c>
      <c r="H29" s="14">
        <v>4.7999999999999996E-3</v>
      </c>
      <c r="I29" s="16">
        <v>0</v>
      </c>
      <c r="J29" s="16">
        <v>0.63090000000000002</v>
      </c>
      <c r="K29" s="4"/>
      <c r="L29" s="4"/>
      <c r="M29" s="2"/>
    </row>
    <row r="30" spans="1:13" s="1" customFormat="1" x14ac:dyDescent="0.35">
      <c r="A30" s="59"/>
      <c r="B30" s="59"/>
      <c r="C30" s="59"/>
      <c r="D30" s="59"/>
      <c r="E30" s="59"/>
      <c r="F30" s="24">
        <v>0.25</v>
      </c>
      <c r="G30" s="24">
        <v>2.1999999999999999E-2</v>
      </c>
      <c r="H30" s="14">
        <v>1E-3</v>
      </c>
      <c r="I30" s="23">
        <v>0</v>
      </c>
      <c r="J30" s="24">
        <v>0.22700000000000001</v>
      </c>
      <c r="K30" s="4"/>
      <c r="L30" s="4"/>
      <c r="M30" s="2"/>
    </row>
    <row r="31" spans="1:13" s="1" customForma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"/>
    </row>
    <row r="32" spans="1:13" s="1" customFormat="1" x14ac:dyDescent="0.3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</row>
    <row r="33" spans="1:13" s="1" customFormat="1" ht="15" x14ac:dyDescent="0.35">
      <c r="A33" s="50" t="s">
        <v>217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2"/>
    </row>
    <row r="34" spans="1:13" s="1" customFormat="1" x14ac:dyDescent="0.35">
      <c r="A34" s="67" t="s">
        <v>218</v>
      </c>
      <c r="B34" s="67" t="s">
        <v>207</v>
      </c>
      <c r="C34" s="67" t="s">
        <v>7</v>
      </c>
      <c r="D34" s="67" t="s">
        <v>219</v>
      </c>
      <c r="E34" s="67" t="s">
        <v>220</v>
      </c>
      <c r="F34" s="67" t="s">
        <v>221</v>
      </c>
      <c r="G34" s="67" t="s">
        <v>222</v>
      </c>
      <c r="H34" s="67"/>
      <c r="I34" s="67"/>
      <c r="J34" s="15"/>
      <c r="K34" s="15"/>
      <c r="L34" s="15"/>
      <c r="M34" s="2"/>
    </row>
    <row r="35" spans="1:13" s="1" customFormat="1" ht="46.5" x14ac:dyDescent="0.35">
      <c r="A35" s="67"/>
      <c r="B35" s="67"/>
      <c r="C35" s="67"/>
      <c r="D35" s="67"/>
      <c r="E35" s="67"/>
      <c r="F35" s="67"/>
      <c r="G35" s="14" t="s">
        <v>223</v>
      </c>
      <c r="H35" s="14" t="s">
        <v>224</v>
      </c>
      <c r="I35" s="14" t="s">
        <v>225</v>
      </c>
      <c r="J35" s="15"/>
      <c r="K35" s="15"/>
      <c r="L35" s="15"/>
      <c r="M35" s="2"/>
    </row>
    <row r="36" spans="1:13" s="1" customFormat="1" x14ac:dyDescent="0.35">
      <c r="A36" s="14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5"/>
      <c r="K36" s="15"/>
      <c r="L36" s="15"/>
      <c r="M36" s="2"/>
    </row>
    <row r="37" spans="1:13" s="1" customFormat="1" ht="31" x14ac:dyDescent="0.35">
      <c r="A37" s="9" t="s">
        <v>41</v>
      </c>
      <c r="B37" s="14" t="s">
        <v>238</v>
      </c>
      <c r="C37" s="14" t="s">
        <v>239</v>
      </c>
      <c r="D37" s="14">
        <v>42</v>
      </c>
      <c r="E37" s="14">
        <v>1</v>
      </c>
      <c r="F37" s="14">
        <v>0.8</v>
      </c>
      <c r="G37" s="14">
        <v>208</v>
      </c>
      <c r="H37" s="14">
        <v>0</v>
      </c>
      <c r="I37" s="14">
        <v>360</v>
      </c>
      <c r="J37" s="15"/>
      <c r="K37" s="15"/>
      <c r="L37" s="15"/>
      <c r="M37" s="2"/>
    </row>
    <row r="38" spans="1:13" s="1" customFormat="1" x14ac:dyDescent="0.35">
      <c r="A38" s="26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</row>
    <row r="39" spans="1:13" s="1" customFormat="1" x14ac:dyDescent="0.3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</row>
    <row r="40" spans="1:13" s="1" customFormat="1" ht="15" x14ac:dyDescent="0.35">
      <c r="A40" s="68" t="s">
        <v>227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"/>
    </row>
    <row r="41" spans="1:13" s="1" customFormat="1" ht="93" x14ac:dyDescent="0.35">
      <c r="A41" s="16" t="s">
        <v>218</v>
      </c>
      <c r="B41" s="14" t="s">
        <v>228</v>
      </c>
      <c r="C41" s="14" t="s">
        <v>5</v>
      </c>
      <c r="D41" s="14" t="s">
        <v>229</v>
      </c>
      <c r="E41" s="14" t="s">
        <v>230</v>
      </c>
      <c r="F41" s="15"/>
      <c r="G41" s="15"/>
      <c r="H41" s="15"/>
      <c r="I41" s="15"/>
      <c r="J41" s="15"/>
      <c r="K41" s="15"/>
      <c r="L41" s="15"/>
      <c r="M41" s="2"/>
    </row>
    <row r="42" spans="1:13" s="1" customFormat="1" x14ac:dyDescent="0.35">
      <c r="A42" s="14">
        <v>1</v>
      </c>
      <c r="B42" s="14">
        <v>2</v>
      </c>
      <c r="C42" s="14">
        <v>3</v>
      </c>
      <c r="D42" s="14">
        <v>4</v>
      </c>
      <c r="E42" s="14">
        <v>5</v>
      </c>
      <c r="F42" s="15"/>
      <c r="G42" s="15"/>
      <c r="H42" s="15"/>
      <c r="I42" s="15"/>
      <c r="J42" s="15"/>
      <c r="K42" s="15"/>
      <c r="L42" s="15"/>
      <c r="M42" s="2"/>
    </row>
    <row r="43" spans="1:13" s="1" customFormat="1" x14ac:dyDescent="0.35">
      <c r="A43" s="67" t="s">
        <v>240</v>
      </c>
      <c r="B43" s="67"/>
      <c r="C43" s="67"/>
      <c r="D43" s="67"/>
      <c r="E43" s="67"/>
      <c r="F43" s="15"/>
      <c r="G43" s="15"/>
      <c r="H43" s="15"/>
      <c r="I43" s="15"/>
      <c r="J43" s="15"/>
      <c r="K43" s="15"/>
      <c r="L43" s="15"/>
      <c r="M43" s="2"/>
    </row>
    <row r="44" spans="1:13" s="1" customFormat="1" x14ac:dyDescent="0.35">
      <c r="A44" s="67" t="s">
        <v>232</v>
      </c>
      <c r="B44" s="67"/>
      <c r="C44" s="67"/>
      <c r="D44" s="67"/>
      <c r="E44" s="67"/>
      <c r="F44" s="15"/>
      <c r="G44" s="15"/>
      <c r="H44" s="15"/>
      <c r="I44" s="15"/>
      <c r="J44" s="15"/>
      <c r="K44" s="15"/>
      <c r="L44" s="15"/>
      <c r="M44" s="2"/>
    </row>
    <row r="45" spans="1:13" s="1" customFormat="1" ht="31" x14ac:dyDescent="0.35">
      <c r="A45" s="9" t="s">
        <v>41</v>
      </c>
      <c r="B45" s="14" t="s">
        <v>233</v>
      </c>
      <c r="C45" s="14">
        <v>4.7999999999999996E-3</v>
      </c>
      <c r="D45" s="14" t="s">
        <v>234</v>
      </c>
      <c r="E45" s="14">
        <v>1</v>
      </c>
      <c r="F45" s="15"/>
      <c r="G45" s="15"/>
      <c r="H45" s="15"/>
      <c r="I45" s="15"/>
      <c r="J45" s="15"/>
      <c r="K45" s="15"/>
      <c r="L45" s="15"/>
      <c r="M45" s="2"/>
    </row>
    <row r="46" spans="1:13" s="1" customFormat="1" ht="31" x14ac:dyDescent="0.35">
      <c r="A46" s="9" t="s">
        <v>41</v>
      </c>
      <c r="B46" s="14" t="s">
        <v>235</v>
      </c>
      <c r="C46" s="14">
        <v>1.1911</v>
      </c>
      <c r="D46" s="14" t="s">
        <v>234</v>
      </c>
      <c r="E46" s="14">
        <v>249</v>
      </c>
      <c r="F46" s="15"/>
      <c r="G46" s="15"/>
      <c r="H46" s="15"/>
      <c r="I46" s="15"/>
      <c r="J46" s="15"/>
      <c r="K46" s="15"/>
      <c r="L46" s="15"/>
      <c r="M46" s="2"/>
    </row>
    <row r="47" spans="1:13" s="1" customFormat="1" ht="31" x14ac:dyDescent="0.35">
      <c r="A47" s="9" t="s">
        <v>41</v>
      </c>
      <c r="B47" s="14" t="s">
        <v>236</v>
      </c>
      <c r="C47" s="16">
        <v>0</v>
      </c>
      <c r="D47" s="14" t="s">
        <v>234</v>
      </c>
      <c r="E47" s="14">
        <v>0</v>
      </c>
      <c r="F47" s="15"/>
      <c r="G47" s="15"/>
      <c r="H47" s="15"/>
      <c r="I47" s="15"/>
      <c r="J47" s="15"/>
      <c r="K47" s="15"/>
      <c r="L47" s="15"/>
      <c r="M47" s="2"/>
    </row>
    <row r="48" spans="1:13" s="1" customFormat="1" ht="31" x14ac:dyDescent="0.35">
      <c r="A48" s="9" t="s">
        <v>41</v>
      </c>
      <c r="B48" s="14" t="s">
        <v>192</v>
      </c>
      <c r="C48" s="16">
        <v>2.1999999999999999E-2</v>
      </c>
      <c r="D48" s="14" t="s">
        <v>234</v>
      </c>
      <c r="E48" s="14">
        <v>0</v>
      </c>
      <c r="F48" s="15"/>
      <c r="G48" s="15"/>
      <c r="H48" s="15"/>
      <c r="I48" s="15"/>
      <c r="J48" s="15"/>
      <c r="K48" s="15"/>
      <c r="L48" s="15"/>
      <c r="M48" s="2"/>
    </row>
    <row r="49" spans="1:13" s="1" customFormat="1" x14ac:dyDescent="0.35">
      <c r="A49" s="14" t="s">
        <v>2</v>
      </c>
      <c r="B49" s="14"/>
      <c r="C49" s="8">
        <f>SUM(C45:C48)</f>
        <v>1.2179</v>
      </c>
      <c r="D49" s="14"/>
      <c r="E49" s="8">
        <f>SUM(E45:E48)</f>
        <v>250</v>
      </c>
      <c r="F49" s="15"/>
      <c r="G49" s="15"/>
      <c r="H49" s="15"/>
      <c r="I49" s="15"/>
      <c r="J49" s="15"/>
      <c r="K49" s="15"/>
      <c r="L49" s="15"/>
      <c r="M49" s="2"/>
    </row>
    <row r="51" spans="1:13" x14ac:dyDescent="0.35">
      <c r="A51" s="68" t="s">
        <v>267</v>
      </c>
      <c r="B51" s="68"/>
      <c r="C51" s="68"/>
      <c r="D51" s="68"/>
      <c r="E51" s="68"/>
    </row>
    <row r="53" spans="1:13" ht="94.5" customHeight="1" x14ac:dyDescent="0.35">
      <c r="A53" s="72" t="s">
        <v>268</v>
      </c>
      <c r="B53" s="73"/>
      <c r="C53" s="73"/>
      <c r="D53" s="73"/>
      <c r="E53" s="74"/>
    </row>
    <row r="55" spans="1:13" x14ac:dyDescent="0.35">
      <c r="A55" s="45" t="s">
        <v>281</v>
      </c>
      <c r="B55" s="45"/>
      <c r="C55" s="45"/>
      <c r="D55" s="45"/>
      <c r="E55" s="45"/>
      <c r="F55" s="45"/>
      <c r="G55" s="45"/>
    </row>
    <row r="56" spans="1:13" ht="56" x14ac:dyDescent="0.35">
      <c r="A56" s="36" t="s">
        <v>273</v>
      </c>
      <c r="B56" s="36" t="s">
        <v>204</v>
      </c>
      <c r="C56" s="36" t="s">
        <v>274</v>
      </c>
      <c r="D56" s="36" t="s">
        <v>206</v>
      </c>
      <c r="E56" s="36" t="s">
        <v>275</v>
      </c>
      <c r="F56" s="36" t="s">
        <v>276</v>
      </c>
      <c r="G56" s="36" t="s">
        <v>277</v>
      </c>
    </row>
    <row r="57" spans="1:13" x14ac:dyDescent="0.35">
      <c r="A57" s="36">
        <v>1</v>
      </c>
      <c r="B57" s="36">
        <v>2</v>
      </c>
      <c r="C57" s="36">
        <v>3</v>
      </c>
      <c r="D57" s="36">
        <v>4</v>
      </c>
      <c r="E57" s="36">
        <v>5</v>
      </c>
      <c r="F57" s="36">
        <v>6</v>
      </c>
      <c r="G57" s="36">
        <v>7</v>
      </c>
    </row>
    <row r="58" spans="1:13" x14ac:dyDescent="0.35">
      <c r="A58" s="36" t="s">
        <v>1</v>
      </c>
      <c r="B58" s="36" t="s">
        <v>1</v>
      </c>
      <c r="C58" s="36" t="s">
        <v>1</v>
      </c>
      <c r="D58" s="36" t="s">
        <v>1</v>
      </c>
      <c r="E58" s="36" t="s">
        <v>1</v>
      </c>
      <c r="F58" s="36" t="s">
        <v>1</v>
      </c>
      <c r="G58" s="36" t="s">
        <v>1</v>
      </c>
    </row>
    <row r="59" spans="1:13" x14ac:dyDescent="0.35">
      <c r="A59" s="36" t="s">
        <v>2</v>
      </c>
      <c r="B59" s="46"/>
      <c r="C59" s="46"/>
      <c r="D59" s="46"/>
      <c r="E59" s="46"/>
      <c r="F59" s="46"/>
      <c r="G59" s="36" t="s">
        <v>1</v>
      </c>
    </row>
  </sheetData>
  <mergeCells count="45">
    <mergeCell ref="A51:E51"/>
    <mergeCell ref="A53:E53"/>
    <mergeCell ref="A40:L40"/>
    <mergeCell ref="A43:E43"/>
    <mergeCell ref="A44:E44"/>
    <mergeCell ref="A33:L33"/>
    <mergeCell ref="A34:A35"/>
    <mergeCell ref="B34:B35"/>
    <mergeCell ref="C34:C35"/>
    <mergeCell ref="D34:D35"/>
    <mergeCell ref="E34:E35"/>
    <mergeCell ref="F34:F35"/>
    <mergeCell ref="G34:I34"/>
    <mergeCell ref="A29:A30"/>
    <mergeCell ref="B29:B30"/>
    <mergeCell ref="C29:C30"/>
    <mergeCell ref="D29:D30"/>
    <mergeCell ref="E29:E30"/>
    <mergeCell ref="A18:A20"/>
    <mergeCell ref="B18:K18"/>
    <mergeCell ref="B19:F19"/>
    <mergeCell ref="G19:K19"/>
    <mergeCell ref="G26:J26"/>
    <mergeCell ref="A26:A27"/>
    <mergeCell ref="B26:B27"/>
    <mergeCell ref="C26:C27"/>
    <mergeCell ref="D26:D27"/>
    <mergeCell ref="E26:E27"/>
    <mergeCell ref="F26:F27"/>
    <mergeCell ref="A55:G55"/>
    <mergeCell ref="B59:F59"/>
    <mergeCell ref="A9:L9"/>
    <mergeCell ref="A1:L1"/>
    <mergeCell ref="A3:L3"/>
    <mergeCell ref="A6:L6"/>
    <mergeCell ref="A7:L7"/>
    <mergeCell ref="A8:L8"/>
    <mergeCell ref="A25:L25"/>
    <mergeCell ref="A10:L10"/>
    <mergeCell ref="A11:A14"/>
    <mergeCell ref="B11:B14"/>
    <mergeCell ref="F14:I14"/>
    <mergeCell ref="A15:C15"/>
    <mergeCell ref="E15:J15"/>
    <mergeCell ref="A17: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topLeftCell="A124" zoomScale="80" zoomScaleNormal="80" workbookViewId="0">
      <selection activeCell="C162" sqref="C162"/>
    </sheetView>
  </sheetViews>
  <sheetFormatPr defaultColWidth="8.7265625" defaultRowHeight="14.5" x14ac:dyDescent="0.35"/>
  <cols>
    <col min="1" max="1" width="15.08984375" style="2" customWidth="1"/>
    <col min="2" max="2" width="12.08984375" style="2" customWidth="1"/>
    <col min="3" max="3" width="27.90625" style="2" customWidth="1"/>
    <col min="4" max="4" width="16.08984375" style="2" customWidth="1"/>
    <col min="5" max="5" width="27.90625" style="2" customWidth="1"/>
    <col min="6" max="6" width="11.36328125" style="2" customWidth="1"/>
    <col min="7" max="7" width="10.1796875" style="2" customWidth="1"/>
    <col min="8" max="8" width="9.26953125" style="2" customWidth="1"/>
    <col min="9" max="9" width="9.6328125" style="2" customWidth="1"/>
    <col min="10" max="10" width="9.08984375" style="2" customWidth="1"/>
    <col min="11" max="11" width="19.08984375" style="2" customWidth="1"/>
    <col min="12" max="12" width="10.7265625" style="2" customWidth="1"/>
    <col min="13" max="13" width="16.26953125" style="2" customWidth="1"/>
    <col min="14" max="16384" width="8.7265625" style="1"/>
  </cols>
  <sheetData>
    <row r="1" spans="1:13" ht="15" x14ac:dyDescent="0.35">
      <c r="A1" s="50" t="s">
        <v>241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3" ht="15" customHeight="1" x14ac:dyDescent="0.35">
      <c r="A3" s="50" t="s">
        <v>187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3" ht="122" customHeight="1" x14ac:dyDescent="0.35">
      <c r="A4" s="6" t="s">
        <v>0</v>
      </c>
      <c r="B4" s="6" t="s">
        <v>3</v>
      </c>
      <c r="C4" s="6" t="s">
        <v>4</v>
      </c>
      <c r="D4" s="6" t="s">
        <v>5</v>
      </c>
      <c r="E4" s="14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14" t="s">
        <v>12</v>
      </c>
      <c r="K4" s="14" t="s">
        <v>13</v>
      </c>
      <c r="L4" s="9" t="s">
        <v>6</v>
      </c>
    </row>
    <row r="5" spans="1:13" ht="15.5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3" s="3" customFormat="1" ht="15.5" x14ac:dyDescent="0.3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"/>
    </row>
    <row r="7" spans="1:13" s="3" customFormat="1" ht="15.5" x14ac:dyDescent="0.35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  <c r="M7" s="5"/>
    </row>
    <row r="8" spans="1:13" s="3" customFormat="1" ht="15.5" x14ac:dyDescent="0.35">
      <c r="A8" s="47" t="s">
        <v>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5"/>
    </row>
    <row r="9" spans="1:13" s="3" customFormat="1" ht="36.5" customHeight="1" x14ac:dyDescent="0.35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M9" s="5"/>
    </row>
    <row r="10" spans="1:13" s="3" customFormat="1" ht="15.5" x14ac:dyDescent="0.35">
      <c r="A10" s="54" t="s">
        <v>41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5"/>
    </row>
    <row r="11" spans="1:13" s="3" customFormat="1" ht="15.5" x14ac:dyDescent="0.35">
      <c r="A11" s="57" t="s">
        <v>46</v>
      </c>
      <c r="B11" s="57">
        <v>23</v>
      </c>
      <c r="C11" s="14">
        <v>16</v>
      </c>
      <c r="D11" s="14">
        <v>0.13370000000000001</v>
      </c>
      <c r="E11" s="14" t="s">
        <v>33</v>
      </c>
      <c r="F11" s="14">
        <v>3</v>
      </c>
      <c r="G11" s="14">
        <v>30</v>
      </c>
      <c r="H11" s="14">
        <v>1</v>
      </c>
      <c r="I11" s="14">
        <v>0.8</v>
      </c>
      <c r="J11" s="14">
        <v>160</v>
      </c>
      <c r="K11" s="14">
        <v>21</v>
      </c>
      <c r="L11" s="14" t="s">
        <v>1</v>
      </c>
      <c r="M11" s="15"/>
    </row>
    <row r="12" spans="1:13" s="3" customFormat="1" ht="15.5" x14ac:dyDescent="0.35">
      <c r="A12" s="58"/>
      <c r="B12" s="58"/>
      <c r="C12" s="14">
        <v>18</v>
      </c>
      <c r="D12" s="14">
        <v>1.8115000000000001</v>
      </c>
      <c r="E12" s="14" t="s">
        <v>47</v>
      </c>
      <c r="F12" s="14">
        <v>2</v>
      </c>
      <c r="G12" s="14">
        <v>20</v>
      </c>
      <c r="H12" s="14">
        <v>2</v>
      </c>
      <c r="I12" s="14">
        <v>0.9</v>
      </c>
      <c r="J12" s="14">
        <v>80</v>
      </c>
      <c r="K12" s="14">
        <v>145</v>
      </c>
      <c r="L12" s="14" t="s">
        <v>1</v>
      </c>
      <c r="M12" s="15"/>
    </row>
    <row r="13" spans="1:13" s="3" customFormat="1" ht="15.5" x14ac:dyDescent="0.35">
      <c r="A13" s="58"/>
      <c r="B13" s="58"/>
      <c r="C13" s="14">
        <v>19</v>
      </c>
      <c r="D13" s="14">
        <v>3.3292999999999999</v>
      </c>
      <c r="E13" s="14" t="s">
        <v>48</v>
      </c>
      <c r="F13" s="14">
        <v>4</v>
      </c>
      <c r="G13" s="14">
        <v>35</v>
      </c>
      <c r="H13" s="14">
        <v>1</v>
      </c>
      <c r="I13" s="14">
        <v>0.8</v>
      </c>
      <c r="J13" s="14">
        <v>150</v>
      </c>
      <c r="K13" s="14">
        <v>499</v>
      </c>
      <c r="L13" s="14" t="s">
        <v>1</v>
      </c>
      <c r="M13" s="15"/>
    </row>
    <row r="14" spans="1:13" s="3" customFormat="1" ht="15.5" x14ac:dyDescent="0.35">
      <c r="A14" s="58"/>
      <c r="B14" s="58"/>
      <c r="C14" s="14">
        <v>20</v>
      </c>
      <c r="D14" s="14">
        <v>0.37790000000000001</v>
      </c>
      <c r="E14" s="14" t="s">
        <v>38</v>
      </c>
      <c r="F14" s="60" t="s">
        <v>49</v>
      </c>
      <c r="G14" s="61"/>
      <c r="H14" s="61"/>
      <c r="I14" s="62"/>
      <c r="J14" s="14">
        <v>0</v>
      </c>
      <c r="K14" s="14">
        <v>0</v>
      </c>
      <c r="L14" s="14"/>
      <c r="M14" s="15"/>
    </row>
    <row r="15" spans="1:13" s="3" customFormat="1" ht="15.5" x14ac:dyDescent="0.35">
      <c r="A15" s="58"/>
      <c r="B15" s="58"/>
      <c r="C15" s="14">
        <v>26</v>
      </c>
      <c r="D15" s="14">
        <v>4.0419</v>
      </c>
      <c r="E15" s="14" t="s">
        <v>50</v>
      </c>
      <c r="F15" s="14">
        <v>2</v>
      </c>
      <c r="G15" s="14">
        <v>15</v>
      </c>
      <c r="H15" s="14">
        <v>2</v>
      </c>
      <c r="I15" s="14">
        <v>0.8</v>
      </c>
      <c r="J15" s="14">
        <v>50</v>
      </c>
      <c r="K15" s="14">
        <v>202</v>
      </c>
      <c r="L15" s="14" t="s">
        <v>1</v>
      </c>
      <c r="M15" s="15"/>
    </row>
    <row r="16" spans="1:13" s="3" customFormat="1" ht="15.5" x14ac:dyDescent="0.35">
      <c r="A16" s="58"/>
      <c r="B16" s="58"/>
      <c r="C16" s="14">
        <v>34</v>
      </c>
      <c r="D16" s="14">
        <v>0.61029999999999995</v>
      </c>
      <c r="E16" s="14" t="s">
        <v>51</v>
      </c>
      <c r="F16" s="14">
        <v>7</v>
      </c>
      <c r="G16" s="14">
        <v>70</v>
      </c>
      <c r="H16" s="14">
        <v>2</v>
      </c>
      <c r="I16" s="14">
        <v>0.6</v>
      </c>
      <c r="J16" s="14">
        <v>210</v>
      </c>
      <c r="K16" s="14">
        <v>128</v>
      </c>
      <c r="L16" s="14" t="s">
        <v>1</v>
      </c>
      <c r="M16" s="15"/>
    </row>
    <row r="17" spans="1:13" s="3" customFormat="1" ht="15.5" x14ac:dyDescent="0.35">
      <c r="A17" s="58"/>
      <c r="B17" s="58"/>
      <c r="C17" s="14">
        <v>38</v>
      </c>
      <c r="D17" s="14">
        <v>0.28360000000000002</v>
      </c>
      <c r="E17" s="14" t="s">
        <v>39</v>
      </c>
      <c r="F17" s="60" t="s">
        <v>30</v>
      </c>
      <c r="G17" s="61"/>
      <c r="H17" s="61"/>
      <c r="I17" s="62"/>
      <c r="J17" s="14">
        <v>0</v>
      </c>
      <c r="K17" s="14">
        <v>0</v>
      </c>
      <c r="L17" s="14" t="s">
        <v>1</v>
      </c>
      <c r="M17" s="15"/>
    </row>
    <row r="18" spans="1:13" s="3" customFormat="1" ht="15.5" x14ac:dyDescent="0.35">
      <c r="A18" s="59"/>
      <c r="B18" s="59"/>
      <c r="C18" s="14">
        <v>41</v>
      </c>
      <c r="D18" s="16">
        <v>1.4E-2</v>
      </c>
      <c r="E18" s="14" t="s">
        <v>29</v>
      </c>
      <c r="F18" s="60" t="s">
        <v>30</v>
      </c>
      <c r="G18" s="61"/>
      <c r="H18" s="61"/>
      <c r="I18" s="62"/>
      <c r="J18" s="14">
        <v>0</v>
      </c>
      <c r="K18" s="14">
        <v>0</v>
      </c>
      <c r="L18" s="14" t="s">
        <v>1</v>
      </c>
      <c r="M18" s="15"/>
    </row>
    <row r="19" spans="1:13" s="3" customFormat="1" ht="15.5" x14ac:dyDescent="0.35">
      <c r="A19" s="57" t="s">
        <v>46</v>
      </c>
      <c r="B19" s="57">
        <v>24</v>
      </c>
      <c r="C19" s="14">
        <v>19</v>
      </c>
      <c r="D19" s="14">
        <v>2.2100000000000002E-2</v>
      </c>
      <c r="E19" s="14" t="s">
        <v>52</v>
      </c>
      <c r="F19" s="14">
        <v>2</v>
      </c>
      <c r="G19" s="14">
        <v>15</v>
      </c>
      <c r="H19" s="14">
        <v>1</v>
      </c>
      <c r="I19" s="14">
        <v>0.8</v>
      </c>
      <c r="J19" s="14">
        <v>60</v>
      </c>
      <c r="K19" s="14">
        <v>1</v>
      </c>
      <c r="L19" s="14" t="s">
        <v>1</v>
      </c>
      <c r="M19" s="15"/>
    </row>
    <row r="20" spans="1:13" s="3" customFormat="1" ht="15.5" x14ac:dyDescent="0.35">
      <c r="A20" s="59"/>
      <c r="B20" s="59"/>
      <c r="C20" s="14">
        <v>56</v>
      </c>
      <c r="D20" s="16">
        <v>8.0000000000000002E-3</v>
      </c>
      <c r="E20" s="14" t="s">
        <v>27</v>
      </c>
      <c r="F20" s="60" t="s">
        <v>28</v>
      </c>
      <c r="G20" s="61"/>
      <c r="H20" s="61"/>
      <c r="I20" s="62"/>
      <c r="J20" s="14">
        <v>0</v>
      </c>
      <c r="K20" s="14">
        <v>0</v>
      </c>
      <c r="L20" s="14" t="s">
        <v>1</v>
      </c>
      <c r="M20" s="15"/>
    </row>
    <row r="21" spans="1:13" s="3" customFormat="1" ht="15.5" x14ac:dyDescent="0.35">
      <c r="A21" s="57" t="s">
        <v>42</v>
      </c>
      <c r="B21" s="57">
        <v>13</v>
      </c>
      <c r="C21" s="14">
        <v>24</v>
      </c>
      <c r="D21" s="14">
        <v>1.3388</v>
      </c>
      <c r="E21" s="14" t="s">
        <v>53</v>
      </c>
      <c r="F21" s="14">
        <v>6</v>
      </c>
      <c r="G21" s="14">
        <v>55</v>
      </c>
      <c r="H21" s="14">
        <v>1</v>
      </c>
      <c r="I21" s="14">
        <v>0.7</v>
      </c>
      <c r="J21" s="14">
        <v>230</v>
      </c>
      <c r="K21" s="14">
        <v>308</v>
      </c>
      <c r="L21" s="14" t="s">
        <v>1</v>
      </c>
      <c r="M21" s="15"/>
    </row>
    <row r="22" spans="1:13" s="3" customFormat="1" ht="15.5" x14ac:dyDescent="0.35">
      <c r="A22" s="58"/>
      <c r="B22" s="58"/>
      <c r="C22" s="14">
        <v>27</v>
      </c>
      <c r="D22" s="14">
        <v>0.18060000000000001</v>
      </c>
      <c r="E22" s="14" t="s">
        <v>38</v>
      </c>
      <c r="F22" s="60" t="s">
        <v>54</v>
      </c>
      <c r="G22" s="61"/>
      <c r="H22" s="61"/>
      <c r="I22" s="62"/>
      <c r="J22" s="14">
        <v>0</v>
      </c>
      <c r="K22" s="14">
        <v>0</v>
      </c>
      <c r="L22" s="14" t="s">
        <v>1</v>
      </c>
      <c r="M22" s="15"/>
    </row>
    <row r="23" spans="1:13" s="3" customFormat="1" ht="15.5" x14ac:dyDescent="0.35">
      <c r="A23" s="58"/>
      <c r="B23" s="58"/>
      <c r="C23" s="14">
        <v>29</v>
      </c>
      <c r="D23" s="16">
        <v>4.2000000000000003E-2</v>
      </c>
      <c r="E23" s="14" t="s">
        <v>38</v>
      </c>
      <c r="F23" s="60" t="s">
        <v>55</v>
      </c>
      <c r="G23" s="61"/>
      <c r="H23" s="61"/>
      <c r="I23" s="62"/>
      <c r="J23" s="14">
        <v>0</v>
      </c>
      <c r="K23" s="14">
        <v>0</v>
      </c>
      <c r="L23" s="14" t="s">
        <v>1</v>
      </c>
      <c r="M23" s="15"/>
    </row>
    <row r="24" spans="1:13" s="3" customFormat="1" ht="15.5" x14ac:dyDescent="0.35">
      <c r="A24" s="59"/>
      <c r="B24" s="59"/>
      <c r="C24" s="14">
        <v>30</v>
      </c>
      <c r="D24" s="16">
        <v>1.4E-2</v>
      </c>
      <c r="E24" s="14" t="s">
        <v>39</v>
      </c>
      <c r="F24" s="60" t="s">
        <v>30</v>
      </c>
      <c r="G24" s="61"/>
      <c r="H24" s="61"/>
      <c r="I24" s="62"/>
      <c r="J24" s="14">
        <v>0</v>
      </c>
      <c r="K24" s="14">
        <v>0</v>
      </c>
      <c r="L24" s="14" t="s">
        <v>1</v>
      </c>
      <c r="M24" s="15"/>
    </row>
    <row r="25" spans="1:13" s="3" customFormat="1" ht="15.5" x14ac:dyDescent="0.35">
      <c r="A25" s="57" t="s">
        <v>42</v>
      </c>
      <c r="B25" s="57">
        <v>14</v>
      </c>
      <c r="C25" s="14">
        <v>2</v>
      </c>
      <c r="D25" s="14">
        <v>0.12770000000000001</v>
      </c>
      <c r="E25" s="14" t="s">
        <v>56</v>
      </c>
      <c r="F25" s="14">
        <v>6</v>
      </c>
      <c r="G25" s="14">
        <v>55</v>
      </c>
      <c r="H25" s="14">
        <v>2</v>
      </c>
      <c r="I25" s="14">
        <v>0.7</v>
      </c>
      <c r="J25" s="14">
        <v>200</v>
      </c>
      <c r="K25" s="14">
        <v>26</v>
      </c>
      <c r="L25" s="14" t="s">
        <v>1</v>
      </c>
      <c r="M25" s="15"/>
    </row>
    <row r="26" spans="1:13" s="3" customFormat="1" ht="15.5" x14ac:dyDescent="0.35">
      <c r="A26" s="58"/>
      <c r="B26" s="58"/>
      <c r="C26" s="14">
        <v>7</v>
      </c>
      <c r="D26" s="14">
        <v>1.6969000000000001</v>
      </c>
      <c r="E26" s="14" t="s">
        <v>57</v>
      </c>
      <c r="F26" s="14">
        <v>8</v>
      </c>
      <c r="G26" s="14">
        <v>75</v>
      </c>
      <c r="H26" s="14">
        <v>2</v>
      </c>
      <c r="I26" s="14">
        <v>0.7</v>
      </c>
      <c r="J26" s="14">
        <v>240</v>
      </c>
      <c r="K26" s="14">
        <v>407</v>
      </c>
      <c r="L26" s="14" t="s">
        <v>1</v>
      </c>
      <c r="M26" s="15"/>
    </row>
    <row r="27" spans="1:13" s="3" customFormat="1" ht="15.5" x14ac:dyDescent="0.35">
      <c r="A27" s="58"/>
      <c r="B27" s="58"/>
      <c r="C27" s="14">
        <v>9</v>
      </c>
      <c r="D27" s="14">
        <v>1.5656000000000001</v>
      </c>
      <c r="E27" s="14" t="s">
        <v>51</v>
      </c>
      <c r="F27" s="14">
        <v>8</v>
      </c>
      <c r="G27" s="14">
        <v>75</v>
      </c>
      <c r="H27" s="14">
        <v>2</v>
      </c>
      <c r="I27" s="14">
        <v>0.7</v>
      </c>
      <c r="J27" s="14">
        <v>260</v>
      </c>
      <c r="K27" s="14">
        <v>407</v>
      </c>
      <c r="L27" s="14" t="s">
        <v>1</v>
      </c>
      <c r="M27" s="15"/>
    </row>
    <row r="28" spans="1:13" s="3" customFormat="1" ht="15.5" x14ac:dyDescent="0.35">
      <c r="A28" s="58"/>
      <c r="B28" s="58"/>
      <c r="C28" s="14">
        <v>11</v>
      </c>
      <c r="D28" s="14">
        <v>4.5465999999999998</v>
      </c>
      <c r="E28" s="14" t="s">
        <v>58</v>
      </c>
      <c r="F28" s="14">
        <v>5</v>
      </c>
      <c r="G28" s="14">
        <v>50</v>
      </c>
      <c r="H28" s="14">
        <v>2</v>
      </c>
      <c r="I28" s="14">
        <v>0.8</v>
      </c>
      <c r="J28" s="14">
        <v>220</v>
      </c>
      <c r="K28" s="14">
        <v>1000</v>
      </c>
      <c r="L28" s="14" t="s">
        <v>1</v>
      </c>
      <c r="M28" s="15"/>
    </row>
    <row r="29" spans="1:13" s="3" customFormat="1" ht="15.5" x14ac:dyDescent="0.35">
      <c r="A29" s="58"/>
      <c r="B29" s="58"/>
      <c r="C29" s="14">
        <v>12</v>
      </c>
      <c r="D29" s="14">
        <v>2.0476000000000001</v>
      </c>
      <c r="E29" s="14" t="s">
        <v>38</v>
      </c>
      <c r="F29" s="60" t="s">
        <v>54</v>
      </c>
      <c r="G29" s="61"/>
      <c r="H29" s="61"/>
      <c r="I29" s="62"/>
      <c r="J29" s="14"/>
      <c r="K29" s="14"/>
      <c r="L29" s="14"/>
      <c r="M29" s="15"/>
    </row>
    <row r="30" spans="1:13" s="3" customFormat="1" ht="15.5" x14ac:dyDescent="0.35">
      <c r="A30" s="58"/>
      <c r="B30" s="58"/>
      <c r="C30" s="14">
        <v>18</v>
      </c>
      <c r="D30" s="14">
        <v>2.1977000000000002</v>
      </c>
      <c r="E30" s="14" t="s">
        <v>59</v>
      </c>
      <c r="F30" s="14">
        <v>5</v>
      </c>
      <c r="G30" s="14">
        <v>50</v>
      </c>
      <c r="H30" s="14">
        <v>2</v>
      </c>
      <c r="I30" s="14">
        <v>0.8</v>
      </c>
      <c r="J30" s="14">
        <v>230</v>
      </c>
      <c r="K30" s="14">
        <v>505</v>
      </c>
      <c r="L30" s="14" t="s">
        <v>1</v>
      </c>
      <c r="M30" s="15"/>
    </row>
    <row r="31" spans="1:13" s="3" customFormat="1" ht="15.5" x14ac:dyDescent="0.35">
      <c r="A31" s="58"/>
      <c r="B31" s="58"/>
      <c r="C31" s="14">
        <v>19</v>
      </c>
      <c r="D31" s="14">
        <v>1.6842999999999999</v>
      </c>
      <c r="E31" s="14" t="s">
        <v>60</v>
      </c>
      <c r="F31" s="14">
        <v>4</v>
      </c>
      <c r="G31" s="14">
        <v>65</v>
      </c>
      <c r="H31" s="14">
        <v>2</v>
      </c>
      <c r="I31" s="14">
        <v>0.8</v>
      </c>
      <c r="J31" s="14">
        <v>300</v>
      </c>
      <c r="K31" s="14">
        <v>505</v>
      </c>
      <c r="L31" s="14" t="s">
        <v>1</v>
      </c>
      <c r="M31" s="15"/>
    </row>
    <row r="32" spans="1:13" s="3" customFormat="1" ht="15.5" x14ac:dyDescent="0.35">
      <c r="A32" s="58"/>
      <c r="B32" s="58"/>
      <c r="C32" s="14">
        <v>39</v>
      </c>
      <c r="D32" s="16">
        <v>2.8000000000000001E-2</v>
      </c>
      <c r="E32" s="14" t="s">
        <v>39</v>
      </c>
      <c r="F32" s="60" t="s">
        <v>30</v>
      </c>
      <c r="G32" s="61"/>
      <c r="H32" s="61"/>
      <c r="I32" s="62"/>
      <c r="J32" s="14">
        <v>0</v>
      </c>
      <c r="K32" s="14">
        <v>0</v>
      </c>
      <c r="L32" s="14" t="s">
        <v>1</v>
      </c>
      <c r="M32" s="15"/>
    </row>
    <row r="33" spans="1:13" s="3" customFormat="1" ht="15.5" x14ac:dyDescent="0.35">
      <c r="A33" s="59"/>
      <c r="B33" s="59"/>
      <c r="C33" s="14">
        <v>41</v>
      </c>
      <c r="D33" s="16">
        <v>2.8000000000000001E-2</v>
      </c>
      <c r="E33" s="14" t="s">
        <v>27</v>
      </c>
      <c r="F33" s="60" t="s">
        <v>28</v>
      </c>
      <c r="G33" s="61"/>
      <c r="H33" s="61"/>
      <c r="I33" s="62"/>
      <c r="J33" s="14">
        <v>0</v>
      </c>
      <c r="K33" s="14">
        <v>0</v>
      </c>
      <c r="L33" s="14" t="s">
        <v>1</v>
      </c>
      <c r="M33" s="15"/>
    </row>
    <row r="34" spans="1:13" s="3" customFormat="1" ht="15.5" x14ac:dyDescent="0.35">
      <c r="A34" s="57" t="s">
        <v>42</v>
      </c>
      <c r="B34" s="57">
        <v>15</v>
      </c>
      <c r="C34" s="14">
        <v>1</v>
      </c>
      <c r="D34" s="14">
        <v>1.9857</v>
      </c>
      <c r="E34" s="14" t="s">
        <v>61</v>
      </c>
      <c r="F34" s="14">
        <v>8</v>
      </c>
      <c r="G34" s="14">
        <v>75</v>
      </c>
      <c r="H34" s="14">
        <v>2</v>
      </c>
      <c r="I34" s="14">
        <v>0.6</v>
      </c>
      <c r="J34" s="14">
        <v>210</v>
      </c>
      <c r="K34" s="14">
        <v>417</v>
      </c>
      <c r="L34" s="14" t="s">
        <v>1</v>
      </c>
      <c r="M34" s="15"/>
    </row>
    <row r="35" spans="1:13" s="3" customFormat="1" ht="15.5" x14ac:dyDescent="0.35">
      <c r="A35" s="58"/>
      <c r="B35" s="58"/>
      <c r="C35" s="14">
        <v>2</v>
      </c>
      <c r="D35" s="14">
        <v>0.47920000000000001</v>
      </c>
      <c r="E35" s="14" t="s">
        <v>62</v>
      </c>
      <c r="F35" s="14">
        <v>1</v>
      </c>
      <c r="G35" s="14">
        <v>10</v>
      </c>
      <c r="H35" s="14">
        <v>2</v>
      </c>
      <c r="I35" s="14">
        <v>0.7</v>
      </c>
      <c r="J35" s="14">
        <v>30</v>
      </c>
      <c r="K35" s="14">
        <v>14</v>
      </c>
      <c r="L35" s="14" t="s">
        <v>1</v>
      </c>
      <c r="M35" s="15"/>
    </row>
    <row r="36" spans="1:13" s="3" customFormat="1" ht="15.5" x14ac:dyDescent="0.35">
      <c r="A36" s="58"/>
      <c r="B36" s="58"/>
      <c r="C36" s="14">
        <v>3</v>
      </c>
      <c r="D36" s="14">
        <v>0.38019999999999998</v>
      </c>
      <c r="E36" s="14" t="s">
        <v>38</v>
      </c>
      <c r="F36" s="60" t="s">
        <v>54</v>
      </c>
      <c r="G36" s="61"/>
      <c r="H36" s="61"/>
      <c r="I36" s="62"/>
      <c r="J36" s="14">
        <v>0</v>
      </c>
      <c r="K36" s="14">
        <v>0</v>
      </c>
      <c r="L36" s="14"/>
      <c r="M36" s="15"/>
    </row>
    <row r="37" spans="1:13" s="3" customFormat="1" ht="15.5" x14ac:dyDescent="0.35">
      <c r="A37" s="58"/>
      <c r="B37" s="58"/>
      <c r="C37" s="14">
        <v>52</v>
      </c>
      <c r="D37" s="16">
        <v>2.8000000000000001E-2</v>
      </c>
      <c r="E37" s="14" t="s">
        <v>27</v>
      </c>
      <c r="F37" s="60" t="s">
        <v>28</v>
      </c>
      <c r="G37" s="61"/>
      <c r="H37" s="61"/>
      <c r="I37" s="62"/>
      <c r="J37" s="14">
        <v>0</v>
      </c>
      <c r="K37" s="14">
        <v>0</v>
      </c>
      <c r="L37" s="14" t="s">
        <v>1</v>
      </c>
      <c r="M37" s="15"/>
    </row>
    <row r="38" spans="1:13" s="3" customFormat="1" ht="15.5" x14ac:dyDescent="0.35">
      <c r="A38" s="59"/>
      <c r="B38" s="59"/>
      <c r="C38" s="14">
        <v>53</v>
      </c>
      <c r="D38" s="16">
        <v>2.8000000000000001E-2</v>
      </c>
      <c r="E38" s="14" t="s">
        <v>27</v>
      </c>
      <c r="F38" s="60" t="s">
        <v>28</v>
      </c>
      <c r="G38" s="61"/>
      <c r="H38" s="61"/>
      <c r="I38" s="62"/>
      <c r="J38" s="14">
        <v>0</v>
      </c>
      <c r="K38" s="14">
        <v>0</v>
      </c>
      <c r="L38" s="14" t="s">
        <v>1</v>
      </c>
      <c r="M38" s="15"/>
    </row>
    <row r="39" spans="1:13" s="3" customFormat="1" ht="15.5" x14ac:dyDescent="0.35">
      <c r="A39" s="57" t="s">
        <v>42</v>
      </c>
      <c r="B39" s="57">
        <v>30</v>
      </c>
      <c r="C39" s="14">
        <v>3</v>
      </c>
      <c r="D39" s="14">
        <v>1.4616</v>
      </c>
      <c r="E39" s="14" t="s">
        <v>63</v>
      </c>
      <c r="F39" s="14">
        <v>1</v>
      </c>
      <c r="G39" s="14">
        <v>9</v>
      </c>
      <c r="H39" s="14">
        <v>1</v>
      </c>
      <c r="I39" s="14">
        <v>0.7</v>
      </c>
      <c r="J39" s="14">
        <v>20</v>
      </c>
      <c r="K39" s="14">
        <v>29</v>
      </c>
      <c r="L39" s="14" t="s">
        <v>1</v>
      </c>
      <c r="M39" s="15"/>
    </row>
    <row r="40" spans="1:13" s="3" customFormat="1" ht="15.5" x14ac:dyDescent="0.35">
      <c r="A40" s="58"/>
      <c r="B40" s="58"/>
      <c r="C40" s="14">
        <v>4</v>
      </c>
      <c r="D40" s="14">
        <v>1.3119000000000001</v>
      </c>
      <c r="E40" s="14" t="s">
        <v>64</v>
      </c>
      <c r="F40" s="14">
        <v>6</v>
      </c>
      <c r="G40" s="14">
        <v>60</v>
      </c>
      <c r="H40" s="14">
        <v>1</v>
      </c>
      <c r="I40" s="14">
        <v>0.8</v>
      </c>
      <c r="J40" s="14">
        <v>320</v>
      </c>
      <c r="K40" s="14">
        <v>420</v>
      </c>
      <c r="L40" s="14" t="s">
        <v>1</v>
      </c>
      <c r="M40" s="15"/>
    </row>
    <row r="41" spans="1:13" s="3" customFormat="1" ht="15.5" x14ac:dyDescent="0.35">
      <c r="A41" s="58"/>
      <c r="B41" s="58"/>
      <c r="C41" s="14">
        <v>9</v>
      </c>
      <c r="D41" s="14">
        <v>0.90049999999999997</v>
      </c>
      <c r="E41" s="14" t="s">
        <v>45</v>
      </c>
      <c r="F41" s="14">
        <v>6</v>
      </c>
      <c r="G41" s="14">
        <v>60</v>
      </c>
      <c r="H41" s="14">
        <v>1</v>
      </c>
      <c r="I41" s="14">
        <v>0.7</v>
      </c>
      <c r="J41" s="14">
        <v>37</v>
      </c>
      <c r="K41" s="14">
        <v>33</v>
      </c>
      <c r="L41" s="14" t="s">
        <v>1</v>
      </c>
      <c r="M41" s="15"/>
    </row>
    <row r="42" spans="1:13" s="3" customFormat="1" ht="15.5" x14ac:dyDescent="0.35">
      <c r="A42" s="58"/>
      <c r="B42" s="58"/>
      <c r="C42" s="14">
        <v>14</v>
      </c>
      <c r="D42" s="16">
        <v>0.97699999999999998</v>
      </c>
      <c r="E42" s="14" t="s">
        <v>38</v>
      </c>
      <c r="F42" s="60" t="s">
        <v>54</v>
      </c>
      <c r="G42" s="61"/>
      <c r="H42" s="61"/>
      <c r="I42" s="62"/>
      <c r="J42" s="14">
        <v>0</v>
      </c>
      <c r="K42" s="14">
        <v>0</v>
      </c>
      <c r="L42" s="14" t="s">
        <v>1</v>
      </c>
      <c r="M42" s="15"/>
    </row>
    <row r="43" spans="1:13" s="3" customFormat="1" ht="15.5" x14ac:dyDescent="0.35">
      <c r="A43" s="58"/>
      <c r="B43" s="58"/>
      <c r="C43" s="14">
        <v>15</v>
      </c>
      <c r="D43" s="16">
        <v>5.9180000000000001</v>
      </c>
      <c r="E43" s="14" t="s">
        <v>65</v>
      </c>
      <c r="F43" s="14">
        <v>6</v>
      </c>
      <c r="G43" s="14">
        <v>55</v>
      </c>
      <c r="H43" s="14">
        <v>1</v>
      </c>
      <c r="I43" s="14">
        <v>0.8</v>
      </c>
      <c r="J43" s="14">
        <v>280</v>
      </c>
      <c r="K43" s="14">
        <v>1657</v>
      </c>
      <c r="L43" s="14" t="s">
        <v>1</v>
      </c>
      <c r="M43" s="15"/>
    </row>
    <row r="44" spans="1:13" s="3" customFormat="1" ht="15.5" x14ac:dyDescent="0.35">
      <c r="A44" s="58"/>
      <c r="B44" s="58"/>
      <c r="C44" s="14">
        <v>20</v>
      </c>
      <c r="D44" s="14">
        <v>4.3909000000000002</v>
      </c>
      <c r="E44" s="14" t="s">
        <v>66</v>
      </c>
      <c r="F44" s="14">
        <v>6</v>
      </c>
      <c r="G44" s="14">
        <v>60</v>
      </c>
      <c r="H44" s="14">
        <v>1</v>
      </c>
      <c r="I44" s="14">
        <v>0.8</v>
      </c>
      <c r="J44" s="14">
        <v>320</v>
      </c>
      <c r="K44" s="14">
        <v>1405</v>
      </c>
      <c r="L44" s="14" t="s">
        <v>1</v>
      </c>
      <c r="M44" s="15"/>
    </row>
    <row r="45" spans="1:13" s="3" customFormat="1" ht="15.5" x14ac:dyDescent="0.35">
      <c r="A45" s="58"/>
      <c r="B45" s="58"/>
      <c r="C45" s="14">
        <v>21</v>
      </c>
      <c r="D45" s="14">
        <v>1.0999000000000001</v>
      </c>
      <c r="E45" s="14" t="s">
        <v>67</v>
      </c>
      <c r="F45" s="14">
        <v>7</v>
      </c>
      <c r="G45" s="14">
        <v>65</v>
      </c>
      <c r="H45" s="14">
        <v>1</v>
      </c>
      <c r="I45" s="14">
        <v>0.7</v>
      </c>
      <c r="J45" s="14">
        <v>250</v>
      </c>
      <c r="K45" s="14">
        <v>275</v>
      </c>
      <c r="L45" s="14" t="s">
        <v>1</v>
      </c>
      <c r="M45" s="15"/>
    </row>
    <row r="46" spans="1:13" s="3" customFormat="1" ht="15.5" x14ac:dyDescent="0.35">
      <c r="A46" s="58"/>
      <c r="B46" s="58"/>
      <c r="C46" s="14">
        <v>26</v>
      </c>
      <c r="D46" s="14">
        <v>1.0475000000000001</v>
      </c>
      <c r="E46" s="14" t="s">
        <v>68</v>
      </c>
      <c r="F46" s="14">
        <v>3</v>
      </c>
      <c r="G46" s="14">
        <v>25</v>
      </c>
      <c r="H46" s="14">
        <v>1</v>
      </c>
      <c r="I46" s="14">
        <v>0.8</v>
      </c>
      <c r="J46" s="14">
        <v>110</v>
      </c>
      <c r="K46" s="14">
        <v>115</v>
      </c>
      <c r="L46" s="14" t="s">
        <v>1</v>
      </c>
      <c r="M46" s="15"/>
    </row>
    <row r="47" spans="1:13" s="3" customFormat="1" ht="15.5" x14ac:dyDescent="0.35">
      <c r="A47" s="58"/>
      <c r="B47" s="58"/>
      <c r="C47" s="14">
        <v>28</v>
      </c>
      <c r="D47" s="16">
        <v>0.02</v>
      </c>
      <c r="E47" s="14" t="s">
        <v>39</v>
      </c>
      <c r="F47" s="60" t="s">
        <v>30</v>
      </c>
      <c r="G47" s="61"/>
      <c r="H47" s="61"/>
      <c r="I47" s="62"/>
      <c r="J47" s="14">
        <v>0</v>
      </c>
      <c r="K47" s="14">
        <v>0</v>
      </c>
      <c r="L47" s="14" t="s">
        <v>1</v>
      </c>
      <c r="M47" s="15"/>
    </row>
    <row r="48" spans="1:13" s="3" customFormat="1" ht="15.5" x14ac:dyDescent="0.35">
      <c r="A48" s="59"/>
      <c r="B48" s="59"/>
      <c r="C48" s="14">
        <v>30</v>
      </c>
      <c r="D48" s="16">
        <v>4.2999999999999997E-2</v>
      </c>
      <c r="E48" s="14" t="s">
        <v>27</v>
      </c>
      <c r="F48" s="60" t="s">
        <v>28</v>
      </c>
      <c r="G48" s="61"/>
      <c r="H48" s="61"/>
      <c r="I48" s="62"/>
      <c r="J48" s="14">
        <v>0</v>
      </c>
      <c r="K48" s="14">
        <v>0</v>
      </c>
      <c r="L48" s="14" t="s">
        <v>1</v>
      </c>
      <c r="M48" s="15"/>
    </row>
    <row r="49" spans="1:13" s="3" customFormat="1" ht="15.5" x14ac:dyDescent="0.35">
      <c r="A49" s="13" t="s">
        <v>42</v>
      </c>
      <c r="B49" s="14">
        <v>43</v>
      </c>
      <c r="C49" s="14">
        <v>41</v>
      </c>
      <c r="D49" s="14">
        <v>2.41E-2</v>
      </c>
      <c r="E49" s="14" t="s">
        <v>69</v>
      </c>
      <c r="F49" s="14">
        <v>3</v>
      </c>
      <c r="G49" s="14">
        <v>56</v>
      </c>
      <c r="H49" s="14">
        <v>2</v>
      </c>
      <c r="I49" s="14">
        <v>0.8</v>
      </c>
      <c r="J49" s="14">
        <v>290</v>
      </c>
      <c r="K49" s="14">
        <v>7</v>
      </c>
      <c r="L49" s="14" t="s">
        <v>1</v>
      </c>
      <c r="M49" s="15"/>
    </row>
    <row r="50" spans="1:13" s="3" customFormat="1" ht="14.5" customHeight="1" x14ac:dyDescent="0.35">
      <c r="A50" s="57" t="s">
        <v>42</v>
      </c>
      <c r="B50" s="57">
        <v>44</v>
      </c>
      <c r="C50" s="14">
        <v>6</v>
      </c>
      <c r="D50" s="14">
        <v>2.8999999999999998E-3</v>
      </c>
      <c r="E50" s="14" t="s">
        <v>70</v>
      </c>
      <c r="F50" s="60" t="s">
        <v>71</v>
      </c>
      <c r="G50" s="61"/>
      <c r="H50" s="61"/>
      <c r="I50" s="62"/>
      <c r="J50" s="14">
        <v>0</v>
      </c>
      <c r="K50" s="14">
        <v>0</v>
      </c>
      <c r="L50" s="14" t="s">
        <v>1</v>
      </c>
      <c r="M50" s="15"/>
    </row>
    <row r="51" spans="1:13" s="3" customFormat="1" ht="15.5" x14ac:dyDescent="0.35">
      <c r="A51" s="58"/>
      <c r="B51" s="58"/>
      <c r="C51" s="14">
        <v>17</v>
      </c>
      <c r="D51" s="14">
        <v>8.9878</v>
      </c>
      <c r="E51" s="14" t="s">
        <v>72</v>
      </c>
      <c r="F51" s="14">
        <v>7</v>
      </c>
      <c r="G51" s="14">
        <v>65</v>
      </c>
      <c r="H51" s="14">
        <v>1</v>
      </c>
      <c r="I51" s="14">
        <v>0.8</v>
      </c>
      <c r="J51" s="14">
        <v>320</v>
      </c>
      <c r="K51" s="14">
        <v>2876</v>
      </c>
      <c r="L51" s="14" t="s">
        <v>1</v>
      </c>
      <c r="M51" s="15"/>
    </row>
    <row r="52" spans="1:13" s="3" customFormat="1" ht="15.5" x14ac:dyDescent="0.35">
      <c r="A52" s="59"/>
      <c r="B52" s="59"/>
      <c r="C52" s="14">
        <v>23</v>
      </c>
      <c r="D52" s="16">
        <v>1.7999999999999999E-2</v>
      </c>
      <c r="E52" s="14" t="s">
        <v>27</v>
      </c>
      <c r="F52" s="60" t="s">
        <v>28</v>
      </c>
      <c r="G52" s="61"/>
      <c r="H52" s="61"/>
      <c r="I52" s="62"/>
      <c r="J52" s="14">
        <v>0</v>
      </c>
      <c r="K52" s="14">
        <v>0</v>
      </c>
      <c r="L52" s="14" t="s">
        <v>1</v>
      </c>
      <c r="M52" s="15"/>
    </row>
    <row r="53" spans="1:13" s="3" customFormat="1" ht="15.5" x14ac:dyDescent="0.35">
      <c r="A53" s="57" t="s">
        <v>42</v>
      </c>
      <c r="B53" s="57">
        <v>45</v>
      </c>
      <c r="C53" s="14">
        <v>1</v>
      </c>
      <c r="D53" s="14">
        <v>3.0598999999999998</v>
      </c>
      <c r="E53" s="14" t="s">
        <v>73</v>
      </c>
      <c r="F53" s="14">
        <v>7</v>
      </c>
      <c r="G53" s="14">
        <v>65</v>
      </c>
      <c r="H53" s="14">
        <v>1</v>
      </c>
      <c r="I53" s="14">
        <v>0.8</v>
      </c>
      <c r="J53" s="14">
        <v>330</v>
      </c>
      <c r="K53" s="14">
        <v>1010</v>
      </c>
      <c r="L53" s="14" t="s">
        <v>1</v>
      </c>
      <c r="M53" s="15"/>
    </row>
    <row r="54" spans="1:13" s="3" customFormat="1" ht="15.5" x14ac:dyDescent="0.35">
      <c r="A54" s="58"/>
      <c r="B54" s="58"/>
      <c r="C54" s="14">
        <v>5</v>
      </c>
      <c r="D54" s="14">
        <v>1.1278999999999999</v>
      </c>
      <c r="E54" s="14" t="s">
        <v>74</v>
      </c>
      <c r="F54" s="14">
        <v>7</v>
      </c>
      <c r="G54" s="14">
        <v>70</v>
      </c>
      <c r="H54" s="14">
        <v>1</v>
      </c>
      <c r="I54" s="14">
        <v>0.7</v>
      </c>
      <c r="J54" s="14">
        <v>290</v>
      </c>
      <c r="K54" s="14">
        <v>327</v>
      </c>
      <c r="L54" s="14" t="s">
        <v>1</v>
      </c>
      <c r="M54" s="15"/>
    </row>
    <row r="55" spans="1:13" s="3" customFormat="1" ht="31" x14ac:dyDescent="0.35">
      <c r="A55" s="58"/>
      <c r="B55" s="58"/>
      <c r="C55" s="14">
        <v>6</v>
      </c>
      <c r="D55" s="14">
        <v>1.3954</v>
      </c>
      <c r="E55" s="14" t="s">
        <v>261</v>
      </c>
      <c r="F55" s="14">
        <v>1</v>
      </c>
      <c r="G55" s="14">
        <v>3</v>
      </c>
      <c r="H55" s="14">
        <v>1</v>
      </c>
      <c r="I55" s="14"/>
      <c r="J55" s="14">
        <v>5</v>
      </c>
      <c r="K55" s="14">
        <v>7</v>
      </c>
      <c r="L55" s="14" t="s">
        <v>1</v>
      </c>
      <c r="M55" s="15"/>
    </row>
    <row r="56" spans="1:13" s="3" customFormat="1" ht="15.5" x14ac:dyDescent="0.35">
      <c r="A56" s="58"/>
      <c r="B56" s="58"/>
      <c r="C56" s="14">
        <v>7</v>
      </c>
      <c r="D56" s="14">
        <v>0.25750000000000001</v>
      </c>
      <c r="E56" s="14" t="s">
        <v>73</v>
      </c>
      <c r="F56" s="14">
        <v>7</v>
      </c>
      <c r="G56" s="14">
        <v>65</v>
      </c>
      <c r="H56" s="14">
        <v>1</v>
      </c>
      <c r="I56" s="14">
        <v>0.8</v>
      </c>
      <c r="J56" s="14">
        <v>330</v>
      </c>
      <c r="K56" s="14">
        <v>85</v>
      </c>
      <c r="L56" s="14" t="s">
        <v>1</v>
      </c>
      <c r="M56" s="15"/>
    </row>
    <row r="57" spans="1:13" s="3" customFormat="1" ht="15.5" x14ac:dyDescent="0.35">
      <c r="A57" s="58"/>
      <c r="B57" s="58"/>
      <c r="C57" s="14">
        <v>8</v>
      </c>
      <c r="D57" s="14">
        <v>1.1321000000000001</v>
      </c>
      <c r="E57" s="14" t="s">
        <v>75</v>
      </c>
      <c r="F57" s="14">
        <v>5</v>
      </c>
      <c r="G57" s="14">
        <v>100</v>
      </c>
      <c r="H57" s="14">
        <v>1</v>
      </c>
      <c r="I57" s="14">
        <v>0.6</v>
      </c>
      <c r="J57" s="14">
        <v>340</v>
      </c>
      <c r="K57" s="14">
        <v>385</v>
      </c>
      <c r="L57" s="14" t="s">
        <v>1</v>
      </c>
      <c r="M57" s="15"/>
    </row>
    <row r="58" spans="1:13" s="3" customFormat="1" ht="15.5" x14ac:dyDescent="0.35">
      <c r="A58" s="58"/>
      <c r="B58" s="58"/>
      <c r="C58" s="14">
        <v>12</v>
      </c>
      <c r="D58" s="14">
        <v>0.38219999999999998</v>
      </c>
      <c r="E58" s="14" t="s">
        <v>72</v>
      </c>
      <c r="F58" s="14">
        <v>7</v>
      </c>
      <c r="G58" s="14">
        <v>65</v>
      </c>
      <c r="H58" s="14">
        <v>1</v>
      </c>
      <c r="I58" s="14">
        <v>0.7</v>
      </c>
      <c r="J58" s="14">
        <v>260</v>
      </c>
      <c r="K58" s="14">
        <v>99</v>
      </c>
      <c r="L58" s="14" t="s">
        <v>1</v>
      </c>
      <c r="M58" s="15"/>
    </row>
    <row r="59" spans="1:13" s="3" customFormat="1" ht="15.5" x14ac:dyDescent="0.35">
      <c r="A59" s="58"/>
      <c r="B59" s="58"/>
      <c r="C59" s="14">
        <v>13</v>
      </c>
      <c r="D59" s="14">
        <v>0.4733</v>
      </c>
      <c r="E59" s="33" t="s">
        <v>70</v>
      </c>
      <c r="F59" s="60" t="s">
        <v>71</v>
      </c>
      <c r="G59" s="61"/>
      <c r="H59" s="61"/>
      <c r="I59" s="62"/>
      <c r="J59" s="14">
        <v>0</v>
      </c>
      <c r="K59" s="14">
        <v>0</v>
      </c>
      <c r="L59" s="14" t="s">
        <v>1</v>
      </c>
      <c r="M59" s="15"/>
    </row>
    <row r="60" spans="1:13" s="3" customFormat="1" ht="15.5" x14ac:dyDescent="0.35">
      <c r="A60" s="58"/>
      <c r="B60" s="58"/>
      <c r="C60" s="14">
        <v>14</v>
      </c>
      <c r="D60" s="14">
        <v>0.49059999999999998</v>
      </c>
      <c r="E60" s="14" t="s">
        <v>76</v>
      </c>
      <c r="F60" s="14">
        <v>7</v>
      </c>
      <c r="G60" s="14">
        <v>65</v>
      </c>
      <c r="H60" s="14">
        <v>1</v>
      </c>
      <c r="I60" s="14">
        <v>0.7</v>
      </c>
      <c r="J60" s="14">
        <v>280</v>
      </c>
      <c r="K60" s="14">
        <v>137</v>
      </c>
      <c r="L60" s="14" t="s">
        <v>1</v>
      </c>
      <c r="M60" s="15"/>
    </row>
    <row r="61" spans="1:13" s="3" customFormat="1" ht="15.5" x14ac:dyDescent="0.35">
      <c r="A61" s="58"/>
      <c r="B61" s="58"/>
      <c r="C61" s="14">
        <v>15</v>
      </c>
      <c r="D61" s="14">
        <v>0.94310000000000005</v>
      </c>
      <c r="E61" s="14" t="s">
        <v>77</v>
      </c>
      <c r="F61" s="60" t="s">
        <v>78</v>
      </c>
      <c r="G61" s="61"/>
      <c r="H61" s="61"/>
      <c r="I61" s="62"/>
      <c r="J61" s="14">
        <v>0</v>
      </c>
      <c r="K61" s="14">
        <v>0</v>
      </c>
      <c r="L61" s="14" t="s">
        <v>1</v>
      </c>
      <c r="M61" s="15"/>
    </row>
    <row r="62" spans="1:13" s="3" customFormat="1" ht="15.5" x14ac:dyDescent="0.35">
      <c r="A62" s="58"/>
      <c r="B62" s="58"/>
      <c r="C62" s="14">
        <v>16</v>
      </c>
      <c r="D62" s="14">
        <v>2.2665999999999999</v>
      </c>
      <c r="E62" s="14" t="s">
        <v>79</v>
      </c>
      <c r="F62" s="14">
        <v>2</v>
      </c>
      <c r="G62" s="14">
        <v>15</v>
      </c>
      <c r="H62" s="14">
        <v>1</v>
      </c>
      <c r="I62" s="14">
        <v>0.4</v>
      </c>
      <c r="J62" s="14">
        <v>30</v>
      </c>
      <c r="K62" s="14">
        <v>68</v>
      </c>
      <c r="L62" s="14" t="s">
        <v>1</v>
      </c>
      <c r="M62" s="15"/>
    </row>
    <row r="63" spans="1:13" s="3" customFormat="1" ht="15.5" x14ac:dyDescent="0.35">
      <c r="A63" s="58"/>
      <c r="B63" s="58"/>
      <c r="C63" s="14">
        <v>24</v>
      </c>
      <c r="D63" s="14">
        <v>0.29830000000000001</v>
      </c>
      <c r="E63" s="14" t="s">
        <v>72</v>
      </c>
      <c r="F63" s="14">
        <v>7</v>
      </c>
      <c r="G63" s="14">
        <v>65</v>
      </c>
      <c r="H63" s="14">
        <v>1</v>
      </c>
      <c r="I63" s="14">
        <v>0.7</v>
      </c>
      <c r="J63" s="14">
        <v>260</v>
      </c>
      <c r="K63" s="14">
        <v>78</v>
      </c>
      <c r="L63" s="14" t="s">
        <v>1</v>
      </c>
      <c r="M63" s="15"/>
    </row>
    <row r="64" spans="1:13" s="3" customFormat="1" ht="15.5" x14ac:dyDescent="0.35">
      <c r="A64" s="59"/>
      <c r="B64" s="59"/>
      <c r="C64" s="14">
        <v>36</v>
      </c>
      <c r="D64" s="16">
        <v>0.05</v>
      </c>
      <c r="E64" s="14" t="s">
        <v>27</v>
      </c>
      <c r="F64" s="60" t="s">
        <v>28</v>
      </c>
      <c r="G64" s="61"/>
      <c r="H64" s="61"/>
      <c r="I64" s="62"/>
      <c r="J64" s="14">
        <v>0</v>
      </c>
      <c r="K64" s="14">
        <v>0</v>
      </c>
      <c r="L64" s="14" t="s">
        <v>1</v>
      </c>
      <c r="M64" s="15"/>
    </row>
    <row r="65" spans="1:13" s="3" customFormat="1" ht="15.5" x14ac:dyDescent="0.35">
      <c r="A65" s="57" t="s">
        <v>42</v>
      </c>
      <c r="B65" s="57">
        <v>46</v>
      </c>
      <c r="C65" s="14">
        <v>1</v>
      </c>
      <c r="D65" s="16">
        <v>1.5289999999999999</v>
      </c>
      <c r="E65" s="14" t="s">
        <v>80</v>
      </c>
      <c r="F65" s="14">
        <v>1</v>
      </c>
      <c r="G65" s="14">
        <v>10</v>
      </c>
      <c r="H65" s="14">
        <v>2</v>
      </c>
      <c r="I65" s="14">
        <v>0.8</v>
      </c>
      <c r="J65" s="14">
        <v>40</v>
      </c>
      <c r="K65" s="14">
        <v>61</v>
      </c>
      <c r="L65" s="14" t="s">
        <v>1</v>
      </c>
      <c r="M65" s="15"/>
    </row>
    <row r="66" spans="1:13" s="3" customFormat="1" ht="31" x14ac:dyDescent="0.35">
      <c r="A66" s="58"/>
      <c r="B66" s="58"/>
      <c r="C66" s="14">
        <v>2</v>
      </c>
      <c r="D66" s="14">
        <v>1.4121999999999999</v>
      </c>
      <c r="E66" s="14" t="s">
        <v>81</v>
      </c>
      <c r="F66" s="14">
        <v>1</v>
      </c>
      <c r="G66" s="14">
        <v>3</v>
      </c>
      <c r="H66" s="14">
        <v>2</v>
      </c>
      <c r="I66" s="14"/>
      <c r="J66" s="14">
        <v>4</v>
      </c>
      <c r="K66" s="14">
        <v>6</v>
      </c>
      <c r="L66" s="14" t="s">
        <v>1</v>
      </c>
      <c r="M66" s="15"/>
    </row>
    <row r="67" spans="1:13" s="3" customFormat="1" ht="15.5" x14ac:dyDescent="0.35">
      <c r="A67" s="58"/>
      <c r="B67" s="58"/>
      <c r="C67" s="14">
        <v>4</v>
      </c>
      <c r="D67" s="14">
        <v>0.2626</v>
      </c>
      <c r="E67" s="14" t="s">
        <v>38</v>
      </c>
      <c r="F67" s="60" t="s">
        <v>28</v>
      </c>
      <c r="G67" s="61"/>
      <c r="H67" s="61"/>
      <c r="I67" s="62"/>
      <c r="J67" s="14">
        <v>0</v>
      </c>
      <c r="K67" s="14">
        <v>0</v>
      </c>
      <c r="L67" s="14" t="s">
        <v>1</v>
      </c>
      <c r="M67" s="15"/>
    </row>
    <row r="68" spans="1:13" s="3" customFormat="1" ht="31" x14ac:dyDescent="0.35">
      <c r="A68" s="58"/>
      <c r="B68" s="58"/>
      <c r="C68" s="14">
        <v>5</v>
      </c>
      <c r="D68" s="14">
        <v>0.20849999999999999</v>
      </c>
      <c r="E68" s="14" t="s">
        <v>82</v>
      </c>
      <c r="F68" s="14">
        <v>1</v>
      </c>
      <c r="G68" s="14">
        <v>1</v>
      </c>
      <c r="H68" s="14">
        <v>2</v>
      </c>
      <c r="I68" s="14"/>
      <c r="J68" s="14">
        <v>5</v>
      </c>
      <c r="K68" s="14">
        <v>1</v>
      </c>
      <c r="L68" s="14" t="s">
        <v>1</v>
      </c>
      <c r="M68" s="15"/>
    </row>
    <row r="69" spans="1:13" s="3" customFormat="1" ht="15.5" x14ac:dyDescent="0.35">
      <c r="A69" s="58"/>
      <c r="B69" s="58"/>
      <c r="C69" s="14">
        <v>6</v>
      </c>
      <c r="D69" s="14">
        <v>0.74209999999999998</v>
      </c>
      <c r="E69" s="14" t="s">
        <v>83</v>
      </c>
      <c r="F69" s="14">
        <v>7</v>
      </c>
      <c r="G69" s="14">
        <v>65</v>
      </c>
      <c r="H69" s="14">
        <v>1</v>
      </c>
      <c r="I69" s="14">
        <v>0.8</v>
      </c>
      <c r="J69" s="14">
        <v>300</v>
      </c>
      <c r="K69" s="14">
        <v>223</v>
      </c>
      <c r="L69" s="14" t="s">
        <v>1</v>
      </c>
      <c r="M69" s="15"/>
    </row>
    <row r="70" spans="1:13" s="3" customFormat="1" ht="15.5" x14ac:dyDescent="0.35">
      <c r="A70" s="58"/>
      <c r="B70" s="58"/>
      <c r="C70" s="14">
        <v>7</v>
      </c>
      <c r="D70" s="14">
        <v>0.3866</v>
      </c>
      <c r="E70" s="14" t="s">
        <v>84</v>
      </c>
      <c r="F70" s="14">
        <v>6</v>
      </c>
      <c r="G70" s="14">
        <v>60</v>
      </c>
      <c r="H70" s="14">
        <v>1</v>
      </c>
      <c r="I70" s="14">
        <v>0.7</v>
      </c>
      <c r="J70" s="14">
        <v>280</v>
      </c>
      <c r="K70" s="14">
        <v>108</v>
      </c>
      <c r="L70" s="14" t="s">
        <v>1</v>
      </c>
      <c r="M70" s="15"/>
    </row>
    <row r="71" spans="1:13" s="3" customFormat="1" ht="15.5" x14ac:dyDescent="0.35">
      <c r="A71" s="58"/>
      <c r="B71" s="58"/>
      <c r="C71" s="14">
        <v>8</v>
      </c>
      <c r="D71" s="14">
        <v>0.50070000000000003</v>
      </c>
      <c r="E71" s="14" t="s">
        <v>85</v>
      </c>
      <c r="F71" s="14">
        <v>6</v>
      </c>
      <c r="G71" s="14">
        <v>55</v>
      </c>
      <c r="H71" s="14">
        <v>2</v>
      </c>
      <c r="I71" s="14">
        <v>0.7</v>
      </c>
      <c r="J71" s="14">
        <v>220</v>
      </c>
      <c r="K71" s="14">
        <v>110</v>
      </c>
      <c r="L71" s="14" t="s">
        <v>1</v>
      </c>
      <c r="M71" s="15"/>
    </row>
    <row r="72" spans="1:13" s="3" customFormat="1" ht="15" customHeight="1" x14ac:dyDescent="0.35">
      <c r="A72" s="58"/>
      <c r="B72" s="58"/>
      <c r="C72" s="14">
        <v>9</v>
      </c>
      <c r="D72" s="14">
        <v>0.27960000000000002</v>
      </c>
      <c r="E72" s="14" t="s">
        <v>86</v>
      </c>
      <c r="F72" s="14">
        <v>6</v>
      </c>
      <c r="G72" s="14">
        <v>55</v>
      </c>
      <c r="H72" s="14">
        <v>2</v>
      </c>
      <c r="I72" s="14">
        <v>0.7</v>
      </c>
      <c r="J72" s="14">
        <v>220</v>
      </c>
      <c r="K72" s="14">
        <v>62</v>
      </c>
      <c r="L72" s="14" t="s">
        <v>1</v>
      </c>
      <c r="M72" s="15"/>
    </row>
    <row r="73" spans="1:13" s="3" customFormat="1" ht="15.5" x14ac:dyDescent="0.35">
      <c r="A73" s="58"/>
      <c r="B73" s="58"/>
      <c r="C73" s="14">
        <v>10</v>
      </c>
      <c r="D73" s="14">
        <v>0.78520000000000001</v>
      </c>
      <c r="E73" s="14" t="s">
        <v>87</v>
      </c>
      <c r="F73" s="14">
        <v>6</v>
      </c>
      <c r="G73" s="14">
        <v>60</v>
      </c>
      <c r="H73" s="14">
        <v>1</v>
      </c>
      <c r="I73" s="14">
        <v>0.7</v>
      </c>
      <c r="J73" s="14">
        <v>260</v>
      </c>
      <c r="K73" s="14">
        <v>204</v>
      </c>
      <c r="L73" s="14" t="s">
        <v>1</v>
      </c>
      <c r="M73" s="15"/>
    </row>
    <row r="74" spans="1:13" s="3" customFormat="1" ht="31" x14ac:dyDescent="0.35">
      <c r="A74" s="58"/>
      <c r="B74" s="58"/>
      <c r="C74" s="14">
        <v>11</v>
      </c>
      <c r="D74" s="14">
        <v>0.54110000000000003</v>
      </c>
      <c r="E74" s="14" t="s">
        <v>88</v>
      </c>
      <c r="F74" s="14">
        <v>1</v>
      </c>
      <c r="G74" s="14">
        <v>5</v>
      </c>
      <c r="H74" s="14">
        <v>2</v>
      </c>
      <c r="I74" s="14">
        <v>0.4</v>
      </c>
      <c r="J74" s="14">
        <v>40</v>
      </c>
      <c r="K74" s="14">
        <v>22</v>
      </c>
      <c r="L74" s="14" t="s">
        <v>1</v>
      </c>
      <c r="M74" s="15"/>
    </row>
    <row r="75" spans="1:13" s="3" customFormat="1" ht="15.5" x14ac:dyDescent="0.35">
      <c r="A75" s="58"/>
      <c r="B75" s="58"/>
      <c r="C75" s="14">
        <v>14</v>
      </c>
      <c r="D75" s="14">
        <v>0.3024</v>
      </c>
      <c r="E75" s="14" t="s">
        <v>19</v>
      </c>
      <c r="F75" s="14">
        <v>1</v>
      </c>
      <c r="G75" s="14">
        <v>3</v>
      </c>
      <c r="H75" s="14">
        <v>2</v>
      </c>
      <c r="I75" s="14"/>
      <c r="J75" s="14">
        <v>0</v>
      </c>
      <c r="K75" s="14">
        <v>0</v>
      </c>
      <c r="L75" s="14" t="s">
        <v>1</v>
      </c>
      <c r="M75" s="15"/>
    </row>
    <row r="76" spans="1:13" s="3" customFormat="1" ht="15.5" x14ac:dyDescent="0.35">
      <c r="A76" s="58"/>
      <c r="B76" s="58"/>
      <c r="C76" s="14">
        <v>15</v>
      </c>
      <c r="D76" s="14">
        <v>1.1553</v>
      </c>
      <c r="E76" s="14" t="s">
        <v>89</v>
      </c>
      <c r="F76" s="14">
        <v>1</v>
      </c>
      <c r="G76" s="14">
        <v>10</v>
      </c>
      <c r="H76" s="14">
        <v>2</v>
      </c>
      <c r="I76" s="14">
        <v>0.8</v>
      </c>
      <c r="J76" s="14">
        <v>40</v>
      </c>
      <c r="K76" s="14">
        <v>46</v>
      </c>
      <c r="L76" s="14" t="s">
        <v>1</v>
      </c>
      <c r="M76" s="15"/>
    </row>
    <row r="77" spans="1:13" s="3" customFormat="1" ht="31" x14ac:dyDescent="0.35">
      <c r="A77" s="58"/>
      <c r="B77" s="58"/>
      <c r="C77" s="14">
        <v>16</v>
      </c>
      <c r="D77" s="14">
        <v>0.1164</v>
      </c>
      <c r="E77" s="14" t="s">
        <v>81</v>
      </c>
      <c r="F77" s="14">
        <v>1</v>
      </c>
      <c r="G77" s="14">
        <v>5</v>
      </c>
      <c r="H77" s="14">
        <v>2</v>
      </c>
      <c r="I77" s="14"/>
      <c r="J77" s="14">
        <v>3</v>
      </c>
      <c r="K77" s="14">
        <v>0</v>
      </c>
      <c r="L77" s="14" t="s">
        <v>1</v>
      </c>
      <c r="M77" s="15"/>
    </row>
    <row r="78" spans="1:13" s="3" customFormat="1" ht="15.5" x14ac:dyDescent="0.35">
      <c r="A78" s="59"/>
      <c r="B78" s="59"/>
      <c r="C78" s="14">
        <v>44</v>
      </c>
      <c r="D78" s="16">
        <v>2.8000000000000001E-2</v>
      </c>
      <c r="E78" s="14" t="s">
        <v>27</v>
      </c>
      <c r="F78" s="60" t="s">
        <v>28</v>
      </c>
      <c r="G78" s="61"/>
      <c r="H78" s="61"/>
      <c r="I78" s="62"/>
      <c r="J78" s="14">
        <v>0</v>
      </c>
      <c r="K78" s="14">
        <v>0</v>
      </c>
      <c r="L78" s="14" t="s">
        <v>1</v>
      </c>
      <c r="M78" s="15"/>
    </row>
    <row r="79" spans="1:13" s="3" customFormat="1" ht="15.5" x14ac:dyDescent="0.35">
      <c r="A79" s="57" t="s">
        <v>42</v>
      </c>
      <c r="B79" s="57">
        <v>47</v>
      </c>
      <c r="C79" s="14">
        <v>1</v>
      </c>
      <c r="D79" s="14">
        <v>0.3518</v>
      </c>
      <c r="E79" s="14" t="s">
        <v>64</v>
      </c>
      <c r="F79" s="14">
        <v>6</v>
      </c>
      <c r="G79" s="14">
        <v>55</v>
      </c>
      <c r="H79" s="14">
        <v>1</v>
      </c>
      <c r="I79" s="14">
        <v>0.8</v>
      </c>
      <c r="J79" s="14">
        <v>290</v>
      </c>
      <c r="K79" s="14">
        <v>102</v>
      </c>
      <c r="L79" s="14" t="s">
        <v>1</v>
      </c>
      <c r="M79" s="15"/>
    </row>
    <row r="80" spans="1:13" s="3" customFormat="1" ht="15.5" x14ac:dyDescent="0.35">
      <c r="A80" s="58"/>
      <c r="B80" s="58"/>
      <c r="C80" s="14">
        <v>2</v>
      </c>
      <c r="D80" s="14">
        <v>0.38529999999999998</v>
      </c>
      <c r="E80" s="14" t="s">
        <v>43</v>
      </c>
      <c r="F80" s="14">
        <v>3</v>
      </c>
      <c r="G80" s="14">
        <v>55</v>
      </c>
      <c r="H80" s="14">
        <v>2</v>
      </c>
      <c r="I80" s="14">
        <v>0.8</v>
      </c>
      <c r="J80" s="14">
        <v>290</v>
      </c>
      <c r="K80" s="14">
        <v>112</v>
      </c>
      <c r="L80" s="14" t="s">
        <v>1</v>
      </c>
      <c r="M80" s="15"/>
    </row>
    <row r="81" spans="1:13" s="3" customFormat="1" ht="31" x14ac:dyDescent="0.35">
      <c r="A81" s="58"/>
      <c r="B81" s="58"/>
      <c r="C81" s="14">
        <v>4</v>
      </c>
      <c r="D81" s="14">
        <v>1.2664</v>
      </c>
      <c r="E81" s="14" t="s">
        <v>185</v>
      </c>
      <c r="F81" s="14">
        <v>1</v>
      </c>
      <c r="G81" s="14">
        <v>10</v>
      </c>
      <c r="H81" s="14">
        <v>2</v>
      </c>
      <c r="I81" s="14">
        <v>0.8</v>
      </c>
      <c r="J81" s="14">
        <v>60</v>
      </c>
      <c r="K81" s="14">
        <v>76</v>
      </c>
      <c r="L81" s="14" t="s">
        <v>1</v>
      </c>
      <c r="M81" s="15"/>
    </row>
    <row r="82" spans="1:13" s="3" customFormat="1" ht="31" x14ac:dyDescent="0.35">
      <c r="A82" s="58"/>
      <c r="B82" s="58"/>
      <c r="C82" s="14">
        <v>5</v>
      </c>
      <c r="D82" s="14">
        <v>0.31009999999999999</v>
      </c>
      <c r="E82" s="14" t="s">
        <v>90</v>
      </c>
      <c r="F82" s="14">
        <v>9</v>
      </c>
      <c r="G82" s="14">
        <v>85</v>
      </c>
      <c r="H82" s="14">
        <v>1</v>
      </c>
      <c r="I82" s="14">
        <v>0.7</v>
      </c>
      <c r="J82" s="14">
        <v>420</v>
      </c>
      <c r="K82" s="14">
        <v>130</v>
      </c>
      <c r="L82" s="14" t="s">
        <v>1</v>
      </c>
      <c r="M82" s="15"/>
    </row>
    <row r="83" spans="1:13" s="3" customFormat="1" ht="15.5" x14ac:dyDescent="0.35">
      <c r="A83" s="58"/>
      <c r="B83" s="58"/>
      <c r="C83" s="14">
        <v>8</v>
      </c>
      <c r="D83" s="14">
        <v>0.28770000000000001</v>
      </c>
      <c r="E83" s="14" t="s">
        <v>91</v>
      </c>
      <c r="F83" s="14">
        <v>6</v>
      </c>
      <c r="G83" s="14">
        <v>55</v>
      </c>
      <c r="H83" s="14">
        <v>2</v>
      </c>
      <c r="I83" s="14">
        <v>0.8</v>
      </c>
      <c r="J83" s="14">
        <v>230</v>
      </c>
      <c r="K83" s="14">
        <v>66</v>
      </c>
      <c r="L83" s="14" t="s">
        <v>1</v>
      </c>
      <c r="M83" s="15"/>
    </row>
    <row r="84" spans="1:13" s="3" customFormat="1" ht="15.5" x14ac:dyDescent="0.35">
      <c r="A84" s="58"/>
      <c r="B84" s="58"/>
      <c r="C84" s="14">
        <v>9</v>
      </c>
      <c r="D84" s="14">
        <v>9.7699999999999995E-2</v>
      </c>
      <c r="E84" s="14" t="s">
        <v>45</v>
      </c>
      <c r="F84" s="14">
        <v>7</v>
      </c>
      <c r="G84" s="14">
        <v>70</v>
      </c>
      <c r="H84" s="14">
        <v>1</v>
      </c>
      <c r="I84" s="14">
        <v>0.8</v>
      </c>
      <c r="J84" s="14">
        <v>360</v>
      </c>
      <c r="K84" s="14">
        <v>35</v>
      </c>
      <c r="L84" s="14" t="s">
        <v>1</v>
      </c>
      <c r="M84" s="15"/>
    </row>
    <row r="85" spans="1:13" s="3" customFormat="1" ht="15.5" x14ac:dyDescent="0.35">
      <c r="A85" s="58"/>
      <c r="B85" s="58"/>
      <c r="C85" s="14">
        <v>36</v>
      </c>
      <c r="D85" s="16">
        <v>0.05</v>
      </c>
      <c r="E85" s="14" t="s">
        <v>39</v>
      </c>
      <c r="F85" s="60" t="s">
        <v>92</v>
      </c>
      <c r="G85" s="61"/>
      <c r="H85" s="61"/>
      <c r="I85" s="62"/>
      <c r="J85" s="14">
        <v>0</v>
      </c>
      <c r="K85" s="14">
        <v>0</v>
      </c>
      <c r="L85" s="14" t="s">
        <v>1</v>
      </c>
      <c r="M85" s="15"/>
    </row>
    <row r="86" spans="1:13" s="3" customFormat="1" ht="15.5" x14ac:dyDescent="0.35">
      <c r="A86" s="58"/>
      <c r="B86" s="58"/>
      <c r="C86" s="14">
        <v>37</v>
      </c>
      <c r="D86" s="16">
        <v>2.8000000000000001E-2</v>
      </c>
      <c r="E86" s="14" t="s">
        <v>27</v>
      </c>
      <c r="F86" s="60" t="s">
        <v>28</v>
      </c>
      <c r="G86" s="61"/>
      <c r="H86" s="61"/>
      <c r="I86" s="62"/>
      <c r="J86" s="14">
        <v>0</v>
      </c>
      <c r="K86" s="14">
        <v>0</v>
      </c>
      <c r="L86" s="14" t="s">
        <v>1</v>
      </c>
      <c r="M86" s="15"/>
    </row>
    <row r="87" spans="1:13" s="3" customFormat="1" ht="15.5" x14ac:dyDescent="0.35">
      <c r="A87" s="59"/>
      <c r="B87" s="59"/>
      <c r="C87" s="14">
        <v>38</v>
      </c>
      <c r="D87" s="16">
        <v>2.8000000000000001E-2</v>
      </c>
      <c r="E87" s="14" t="s">
        <v>27</v>
      </c>
      <c r="F87" s="60" t="s">
        <v>28</v>
      </c>
      <c r="G87" s="61"/>
      <c r="H87" s="61"/>
      <c r="I87" s="62"/>
      <c r="J87" s="14">
        <v>0</v>
      </c>
      <c r="K87" s="14">
        <v>0</v>
      </c>
      <c r="L87" s="14" t="s">
        <v>1</v>
      </c>
      <c r="M87" s="15"/>
    </row>
    <row r="88" spans="1:13" s="3" customFormat="1" ht="15.5" x14ac:dyDescent="0.35">
      <c r="A88" s="57" t="s">
        <v>42</v>
      </c>
      <c r="B88" s="57">
        <v>60</v>
      </c>
      <c r="C88" s="14">
        <v>1</v>
      </c>
      <c r="D88" s="14">
        <v>3.2111000000000001</v>
      </c>
      <c r="E88" s="14" t="s">
        <v>18</v>
      </c>
      <c r="F88" s="14">
        <v>6</v>
      </c>
      <c r="G88" s="14">
        <v>55</v>
      </c>
      <c r="H88" s="14">
        <v>2</v>
      </c>
      <c r="I88" s="14">
        <v>0.8</v>
      </c>
      <c r="J88" s="14">
        <v>250</v>
      </c>
      <c r="K88" s="14">
        <v>803</v>
      </c>
      <c r="L88" s="14" t="s">
        <v>1</v>
      </c>
      <c r="M88" s="15"/>
    </row>
    <row r="89" spans="1:13" s="3" customFormat="1" ht="15.5" x14ac:dyDescent="0.35">
      <c r="A89" s="58"/>
      <c r="B89" s="58"/>
      <c r="C89" s="14">
        <v>5</v>
      </c>
      <c r="D89" s="14">
        <v>2.3300000000000001E-2</v>
      </c>
      <c r="E89" s="14" t="s">
        <v>19</v>
      </c>
      <c r="F89" s="14">
        <v>1</v>
      </c>
      <c r="G89" s="14">
        <v>1</v>
      </c>
      <c r="H89" s="14">
        <v>2</v>
      </c>
      <c r="I89" s="14"/>
      <c r="J89" s="14">
        <v>0</v>
      </c>
      <c r="K89" s="14">
        <v>0</v>
      </c>
      <c r="L89" s="14" t="s">
        <v>1</v>
      </c>
      <c r="M89" s="15"/>
    </row>
    <row r="90" spans="1:13" s="3" customFormat="1" ht="15.5" x14ac:dyDescent="0.35">
      <c r="A90" s="59"/>
      <c r="B90" s="59"/>
      <c r="C90" s="14">
        <v>18</v>
      </c>
      <c r="D90" s="16">
        <v>2.8000000000000001E-2</v>
      </c>
      <c r="E90" s="14" t="s">
        <v>27</v>
      </c>
      <c r="F90" s="60" t="s">
        <v>28</v>
      </c>
      <c r="G90" s="61"/>
      <c r="H90" s="61"/>
      <c r="I90" s="62"/>
      <c r="J90" s="14">
        <v>0</v>
      </c>
      <c r="K90" s="14">
        <v>0</v>
      </c>
      <c r="L90" s="14" t="s">
        <v>1</v>
      </c>
      <c r="M90" s="15"/>
    </row>
    <row r="91" spans="1:13" s="3" customFormat="1" ht="15.5" x14ac:dyDescent="0.35">
      <c r="A91" s="63" t="s">
        <v>40</v>
      </c>
      <c r="B91" s="64"/>
      <c r="C91" s="65"/>
      <c r="D91" s="8">
        <f>SUM(D11:D90)</f>
        <v>81.428300000000021</v>
      </c>
      <c r="E91" s="60"/>
      <c r="F91" s="61"/>
      <c r="G91" s="61"/>
      <c r="H91" s="61"/>
      <c r="I91" s="61"/>
      <c r="J91" s="62"/>
      <c r="K91" s="14">
        <f>SUM(K11:K90)</f>
        <v>15765</v>
      </c>
      <c r="L91" s="14" t="s">
        <v>1</v>
      </c>
      <c r="M91" s="15"/>
    </row>
    <row r="93" spans="1:13" ht="15" x14ac:dyDescent="0.35">
      <c r="A93" s="50" t="s">
        <v>188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</row>
    <row r="94" spans="1:13" ht="15.5" x14ac:dyDescent="0.35">
      <c r="A94" s="57" t="s">
        <v>189</v>
      </c>
      <c r="B94" s="66" t="s">
        <v>190</v>
      </c>
      <c r="C94" s="66"/>
      <c r="D94" s="66"/>
      <c r="E94" s="66"/>
      <c r="F94" s="66"/>
      <c r="G94" s="66"/>
      <c r="H94" s="66"/>
      <c r="I94" s="66"/>
      <c r="J94" s="66"/>
      <c r="K94" s="66"/>
      <c r="L94" s="22"/>
    </row>
    <row r="95" spans="1:13" ht="15.5" x14ac:dyDescent="0.35">
      <c r="A95" s="58"/>
      <c r="B95" s="67" t="s">
        <v>191</v>
      </c>
      <c r="C95" s="67"/>
      <c r="D95" s="67"/>
      <c r="E95" s="67"/>
      <c r="F95" s="67"/>
      <c r="G95" s="66" t="s">
        <v>192</v>
      </c>
      <c r="H95" s="66"/>
      <c r="I95" s="66"/>
      <c r="J95" s="66"/>
      <c r="K95" s="66"/>
      <c r="L95" s="22"/>
    </row>
    <row r="96" spans="1:13" ht="64" x14ac:dyDescent="0.35">
      <c r="A96" s="59"/>
      <c r="B96" s="6" t="s">
        <v>193</v>
      </c>
      <c r="C96" s="6" t="s">
        <v>194</v>
      </c>
      <c r="D96" s="6" t="s">
        <v>195</v>
      </c>
      <c r="E96" s="6" t="s">
        <v>196</v>
      </c>
      <c r="F96" s="14" t="s">
        <v>197</v>
      </c>
      <c r="G96" s="6" t="s">
        <v>198</v>
      </c>
      <c r="H96" s="6" t="s">
        <v>199</v>
      </c>
      <c r="I96" s="6" t="s">
        <v>200</v>
      </c>
      <c r="J96" s="6" t="s">
        <v>201</v>
      </c>
      <c r="K96" s="14" t="s">
        <v>197</v>
      </c>
      <c r="L96" s="15"/>
    </row>
    <row r="97" spans="1:12" ht="15.5" x14ac:dyDescent="0.35">
      <c r="A97" s="14">
        <v>1</v>
      </c>
      <c r="B97" s="14">
        <v>2</v>
      </c>
      <c r="C97" s="14">
        <v>3</v>
      </c>
      <c r="D97" s="14">
        <v>4</v>
      </c>
      <c r="E97" s="14">
        <v>5</v>
      </c>
      <c r="F97" s="14">
        <v>6</v>
      </c>
      <c r="G97" s="14">
        <v>7</v>
      </c>
      <c r="H97" s="14">
        <v>8</v>
      </c>
      <c r="I97" s="14">
        <v>9</v>
      </c>
      <c r="J97" s="14">
        <v>10</v>
      </c>
      <c r="K97" s="14">
        <v>11</v>
      </c>
      <c r="L97" s="15"/>
    </row>
    <row r="98" spans="1:12" ht="15.5" x14ac:dyDescent="0.35">
      <c r="A98" s="8">
        <v>81.428299999999993</v>
      </c>
      <c r="B98" s="14">
        <v>71.558300000000003</v>
      </c>
      <c r="C98" s="16">
        <v>2.41E-2</v>
      </c>
      <c r="D98" s="16">
        <v>0</v>
      </c>
      <c r="E98" s="16">
        <v>3.4582000000000002</v>
      </c>
      <c r="F98" s="25">
        <v>75.016499999999994</v>
      </c>
      <c r="G98" s="16">
        <v>4.2679</v>
      </c>
      <c r="H98" s="16">
        <v>0.315</v>
      </c>
      <c r="I98" s="16">
        <v>0</v>
      </c>
      <c r="J98" s="16">
        <v>1.8289</v>
      </c>
      <c r="K98" s="25">
        <v>6.4118000000000004</v>
      </c>
      <c r="L98" s="15"/>
    </row>
    <row r="99" spans="1:12" ht="15.5" x14ac:dyDescent="0.3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ht="15.5" x14ac:dyDescent="0.3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1:12" ht="15" x14ac:dyDescent="0.35">
      <c r="A101" s="50" t="s">
        <v>202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</row>
    <row r="102" spans="1:12" ht="15.5" x14ac:dyDescent="0.35">
      <c r="A102" s="67" t="s">
        <v>203</v>
      </c>
      <c r="B102" s="67" t="s">
        <v>204</v>
      </c>
      <c r="C102" s="67" t="s">
        <v>205</v>
      </c>
      <c r="D102" s="67" t="s">
        <v>206</v>
      </c>
      <c r="E102" s="67" t="s">
        <v>207</v>
      </c>
      <c r="F102" s="67" t="s">
        <v>208</v>
      </c>
      <c r="G102" s="67" t="s">
        <v>209</v>
      </c>
      <c r="H102" s="67"/>
      <c r="I102" s="67"/>
      <c r="J102" s="67"/>
      <c r="K102" s="15"/>
      <c r="L102" s="15"/>
    </row>
    <row r="103" spans="1:12" ht="99.5" customHeight="1" x14ac:dyDescent="0.35">
      <c r="A103" s="67"/>
      <c r="B103" s="67"/>
      <c r="C103" s="67"/>
      <c r="D103" s="67"/>
      <c r="E103" s="67"/>
      <c r="F103" s="67"/>
      <c r="G103" s="14" t="s">
        <v>210</v>
      </c>
      <c r="H103" s="14" t="s">
        <v>211</v>
      </c>
      <c r="I103" s="14" t="s">
        <v>212</v>
      </c>
      <c r="J103" s="14" t="s">
        <v>213</v>
      </c>
      <c r="K103" s="15"/>
      <c r="L103" s="15"/>
    </row>
    <row r="104" spans="1:12" ht="15.5" x14ac:dyDescent="0.35">
      <c r="A104" s="14">
        <v>1</v>
      </c>
      <c r="B104" s="14">
        <v>2</v>
      </c>
      <c r="C104" s="9">
        <v>3</v>
      </c>
      <c r="D104" s="9">
        <v>4</v>
      </c>
      <c r="E104" s="14">
        <v>5</v>
      </c>
      <c r="F104" s="14">
        <v>6</v>
      </c>
      <c r="G104" s="14">
        <v>7</v>
      </c>
      <c r="H104" s="14">
        <v>8</v>
      </c>
      <c r="I104" s="14">
        <v>9</v>
      </c>
      <c r="J104" s="14">
        <v>10</v>
      </c>
      <c r="K104" s="4"/>
      <c r="L104" s="4"/>
    </row>
    <row r="105" spans="1:12" ht="15.5" x14ac:dyDescent="0.35">
      <c r="A105" s="57" t="s">
        <v>41</v>
      </c>
      <c r="B105" s="57" t="s">
        <v>23</v>
      </c>
      <c r="C105" s="57" t="s">
        <v>46</v>
      </c>
      <c r="D105" s="57" t="s">
        <v>262</v>
      </c>
      <c r="E105" s="57" t="s">
        <v>263</v>
      </c>
      <c r="F105" s="14">
        <v>9.9488000000000003</v>
      </c>
      <c r="G105" s="16">
        <v>5.8754999999999997</v>
      </c>
      <c r="H105" s="14">
        <v>3.4630000000000001</v>
      </c>
      <c r="I105" s="16">
        <v>0</v>
      </c>
      <c r="J105" s="16">
        <v>0.61029999999999995</v>
      </c>
      <c r="K105" s="4"/>
      <c r="L105" s="4"/>
    </row>
    <row r="106" spans="1:12" ht="15.5" x14ac:dyDescent="0.35">
      <c r="A106" s="59"/>
      <c r="B106" s="59"/>
      <c r="C106" s="59"/>
      <c r="D106" s="59"/>
      <c r="E106" s="59"/>
      <c r="F106" s="24">
        <v>0.996</v>
      </c>
      <c r="G106" s="24">
        <v>0.34799999999999998</v>
      </c>
      <c r="H106" s="24">
        <v>0.52</v>
      </c>
      <c r="I106" s="24">
        <v>0</v>
      </c>
      <c r="J106" s="24">
        <v>0.128</v>
      </c>
      <c r="K106" s="4"/>
      <c r="L106" s="4"/>
    </row>
    <row r="107" spans="1:12" ht="15.5" x14ac:dyDescent="0.35">
      <c r="A107" s="57" t="s">
        <v>41</v>
      </c>
      <c r="B107" s="57" t="s">
        <v>23</v>
      </c>
      <c r="C107" s="57" t="s">
        <v>42</v>
      </c>
      <c r="D107" s="57" t="s">
        <v>242</v>
      </c>
      <c r="E107" s="57" t="s">
        <v>238</v>
      </c>
      <c r="F107" s="14">
        <v>61.609499999999997</v>
      </c>
      <c r="G107" s="16">
        <v>8.6991999999999994</v>
      </c>
      <c r="H107" s="14">
        <v>8.2012</v>
      </c>
      <c r="I107" s="16">
        <v>7.4298999999999999</v>
      </c>
      <c r="J107" s="16">
        <v>37.279200000000003</v>
      </c>
      <c r="K107" s="4"/>
      <c r="L107" s="4"/>
    </row>
    <row r="108" spans="1:12" ht="15.5" x14ac:dyDescent="0.35">
      <c r="A108" s="59"/>
      <c r="B108" s="59"/>
      <c r="C108" s="59"/>
      <c r="D108" s="59"/>
      <c r="E108" s="59"/>
      <c r="F108" s="24">
        <v>14.755000000000001</v>
      </c>
      <c r="G108" s="24">
        <v>0.316</v>
      </c>
      <c r="H108" s="14">
        <v>1.7390000000000001</v>
      </c>
      <c r="I108" s="24">
        <v>1.88</v>
      </c>
      <c r="J108" s="23">
        <v>10.82</v>
      </c>
      <c r="K108" s="4"/>
      <c r="L108" s="4"/>
    </row>
    <row r="109" spans="1:12" ht="15.5" x14ac:dyDescent="0.35">
      <c r="A109" s="57" t="s">
        <v>41</v>
      </c>
      <c r="B109" s="57" t="s">
        <v>23</v>
      </c>
      <c r="C109" s="14" t="s">
        <v>46</v>
      </c>
      <c r="D109" s="14">
        <v>23.24</v>
      </c>
      <c r="E109" s="57" t="s">
        <v>238</v>
      </c>
      <c r="F109" s="14">
        <v>71.558300000000003</v>
      </c>
      <c r="G109" s="16">
        <v>14.5747</v>
      </c>
      <c r="H109" s="14">
        <v>11.664199999999999</v>
      </c>
      <c r="I109" s="16">
        <v>7.4298999999999999</v>
      </c>
      <c r="J109" s="16">
        <v>37.889499999999998</v>
      </c>
      <c r="K109" s="4"/>
      <c r="L109" s="4"/>
    </row>
    <row r="110" spans="1:12" ht="31" x14ac:dyDescent="0.35">
      <c r="A110" s="59"/>
      <c r="B110" s="59"/>
      <c r="C110" s="14" t="s">
        <v>42</v>
      </c>
      <c r="D110" s="14" t="s">
        <v>242</v>
      </c>
      <c r="E110" s="59"/>
      <c r="F110" s="24">
        <v>15.750999999999999</v>
      </c>
      <c r="G110" s="24">
        <v>0.66400000000000003</v>
      </c>
      <c r="H110" s="14">
        <v>2.2589999999999999</v>
      </c>
      <c r="I110" s="24">
        <v>1.88</v>
      </c>
      <c r="J110" s="24">
        <v>10.948</v>
      </c>
      <c r="K110" s="4"/>
      <c r="L110" s="4"/>
    </row>
    <row r="111" spans="1:12" ht="15.5" x14ac:dyDescent="0.35">
      <c r="A111" s="4"/>
      <c r="B111" s="4"/>
      <c r="C111" s="4"/>
      <c r="D111" s="4"/>
      <c r="E111" s="4"/>
      <c r="F111" s="28"/>
      <c r="G111" s="28"/>
      <c r="H111" s="4"/>
      <c r="I111" s="29"/>
      <c r="J111" s="28"/>
      <c r="K111" s="4"/>
      <c r="L111" s="4"/>
    </row>
    <row r="112" spans="1:12" ht="15.5" x14ac:dyDescent="0.35">
      <c r="A112" s="4"/>
      <c r="B112" s="4"/>
      <c r="C112" s="4"/>
      <c r="D112" s="4"/>
      <c r="E112" s="4"/>
      <c r="F112" s="28"/>
      <c r="G112" s="28"/>
      <c r="H112" s="4"/>
      <c r="I112" s="29"/>
      <c r="J112" s="28"/>
      <c r="K112" s="4"/>
      <c r="L112" s="4"/>
    </row>
    <row r="113" spans="1:12" ht="15" x14ac:dyDescent="0.35">
      <c r="A113" s="50" t="s">
        <v>217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</row>
    <row r="114" spans="1:12" ht="15.5" x14ac:dyDescent="0.35">
      <c r="A114" s="67" t="s">
        <v>218</v>
      </c>
      <c r="B114" s="67" t="s">
        <v>207</v>
      </c>
      <c r="C114" s="67" t="s">
        <v>7</v>
      </c>
      <c r="D114" s="67" t="s">
        <v>219</v>
      </c>
      <c r="E114" s="67" t="s">
        <v>220</v>
      </c>
      <c r="F114" s="67" t="s">
        <v>221</v>
      </c>
      <c r="G114" s="67" t="s">
        <v>222</v>
      </c>
      <c r="H114" s="67"/>
      <c r="I114" s="67"/>
      <c r="J114" s="15"/>
      <c r="K114" s="15"/>
      <c r="L114" s="15"/>
    </row>
    <row r="115" spans="1:12" ht="62" x14ac:dyDescent="0.35">
      <c r="A115" s="67"/>
      <c r="B115" s="67"/>
      <c r="C115" s="67"/>
      <c r="D115" s="67"/>
      <c r="E115" s="67"/>
      <c r="F115" s="67"/>
      <c r="G115" s="14" t="s">
        <v>223</v>
      </c>
      <c r="H115" s="14" t="s">
        <v>224</v>
      </c>
      <c r="I115" s="14" t="s">
        <v>225</v>
      </c>
      <c r="J115" s="15"/>
      <c r="K115" s="15"/>
      <c r="L115" s="15"/>
    </row>
    <row r="116" spans="1:12" ht="15.5" x14ac:dyDescent="0.35">
      <c r="A116" s="14">
        <v>1</v>
      </c>
      <c r="B116" s="14">
        <v>2</v>
      </c>
      <c r="C116" s="14">
        <v>3</v>
      </c>
      <c r="D116" s="14">
        <v>4</v>
      </c>
      <c r="E116" s="14">
        <v>5</v>
      </c>
      <c r="F116" s="14">
        <v>6</v>
      </c>
      <c r="G116" s="14">
        <v>7</v>
      </c>
      <c r="H116" s="14">
        <v>8</v>
      </c>
      <c r="I116" s="14">
        <v>9</v>
      </c>
      <c r="J116" s="15"/>
      <c r="K116" s="15"/>
      <c r="L116" s="15"/>
    </row>
    <row r="117" spans="1:12" ht="28" customHeight="1" x14ac:dyDescent="0.35">
      <c r="A117" s="9" t="s">
        <v>41</v>
      </c>
      <c r="B117" s="14" t="s">
        <v>238</v>
      </c>
      <c r="C117" s="14" t="s">
        <v>243</v>
      </c>
      <c r="D117" s="14">
        <v>50</v>
      </c>
      <c r="E117" s="14">
        <v>1</v>
      </c>
      <c r="F117" s="14">
        <v>0.8</v>
      </c>
      <c r="G117" s="14">
        <v>194</v>
      </c>
      <c r="H117" s="14">
        <v>253</v>
      </c>
      <c r="I117" s="14">
        <v>289</v>
      </c>
      <c r="J117" s="15"/>
      <c r="K117" s="15"/>
      <c r="L117" s="15"/>
    </row>
    <row r="118" spans="1:12" ht="15.5" x14ac:dyDescent="0.35">
      <c r="A118" s="26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ht="15.5" x14ac:dyDescent="0.3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ht="15" x14ac:dyDescent="0.35">
      <c r="A120" s="68" t="s">
        <v>227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</row>
    <row r="121" spans="1:12" ht="93" x14ac:dyDescent="0.35">
      <c r="A121" s="16" t="s">
        <v>218</v>
      </c>
      <c r="B121" s="14" t="s">
        <v>228</v>
      </c>
      <c r="C121" s="14" t="s">
        <v>5</v>
      </c>
      <c r="D121" s="14" t="s">
        <v>229</v>
      </c>
      <c r="E121" s="14" t="s">
        <v>230</v>
      </c>
      <c r="F121" s="15"/>
      <c r="G121" s="15"/>
      <c r="H121" s="15"/>
      <c r="I121" s="15"/>
      <c r="J121" s="15"/>
      <c r="K121" s="15"/>
      <c r="L121" s="15"/>
    </row>
    <row r="122" spans="1:12" ht="15.5" x14ac:dyDescent="0.35">
      <c r="A122" s="14">
        <v>1</v>
      </c>
      <c r="B122" s="14">
        <v>2</v>
      </c>
      <c r="C122" s="14">
        <v>3</v>
      </c>
      <c r="D122" s="14">
        <v>4</v>
      </c>
      <c r="E122" s="14">
        <v>5</v>
      </c>
      <c r="F122" s="15"/>
      <c r="G122" s="15"/>
      <c r="H122" s="15"/>
      <c r="I122" s="15"/>
      <c r="J122" s="15"/>
      <c r="K122" s="15"/>
      <c r="L122" s="15"/>
    </row>
    <row r="123" spans="1:12" ht="15.5" x14ac:dyDescent="0.35">
      <c r="A123" s="67" t="s">
        <v>240</v>
      </c>
      <c r="B123" s="67"/>
      <c r="C123" s="67"/>
      <c r="D123" s="67"/>
      <c r="E123" s="67"/>
      <c r="F123" s="15"/>
      <c r="G123" s="15"/>
      <c r="H123" s="15"/>
      <c r="I123" s="15"/>
      <c r="J123" s="15"/>
      <c r="K123" s="15"/>
      <c r="L123" s="15"/>
    </row>
    <row r="124" spans="1:12" ht="15.5" x14ac:dyDescent="0.35">
      <c r="A124" s="67" t="s">
        <v>232</v>
      </c>
      <c r="B124" s="67"/>
      <c r="C124" s="67"/>
      <c r="D124" s="67"/>
      <c r="E124" s="67"/>
      <c r="F124" s="15"/>
      <c r="G124" s="15"/>
      <c r="H124" s="15"/>
      <c r="I124" s="15"/>
      <c r="J124" s="15"/>
      <c r="K124" s="15"/>
      <c r="L124" s="15"/>
    </row>
    <row r="125" spans="1:12" ht="15.5" customHeight="1" x14ac:dyDescent="0.35">
      <c r="A125" s="9" t="s">
        <v>41</v>
      </c>
      <c r="B125" s="14" t="s">
        <v>233</v>
      </c>
      <c r="C125" s="14">
        <v>4.6874000000000002</v>
      </c>
      <c r="D125" s="14" t="s">
        <v>234</v>
      </c>
      <c r="E125" s="14">
        <v>1038</v>
      </c>
      <c r="F125" s="15"/>
      <c r="G125" s="15"/>
      <c r="H125" s="15"/>
      <c r="I125" s="15"/>
      <c r="J125" s="15"/>
      <c r="K125" s="15"/>
      <c r="L125" s="15"/>
    </row>
    <row r="126" spans="1:12" ht="31" x14ac:dyDescent="0.35">
      <c r="A126" s="9" t="s">
        <v>41</v>
      </c>
      <c r="B126" s="14" t="s">
        <v>235</v>
      </c>
      <c r="C126" s="14">
        <v>66.870900000000006</v>
      </c>
      <c r="D126" s="14" t="s">
        <v>234</v>
      </c>
      <c r="E126" s="14">
        <v>14713</v>
      </c>
      <c r="F126" s="15"/>
      <c r="G126" s="15"/>
      <c r="H126" s="15"/>
      <c r="I126" s="15"/>
      <c r="J126" s="15"/>
      <c r="K126" s="15"/>
      <c r="L126" s="15"/>
    </row>
    <row r="127" spans="1:12" ht="31" x14ac:dyDescent="0.35">
      <c r="A127" s="9" t="s">
        <v>41</v>
      </c>
      <c r="B127" s="14" t="s">
        <v>236</v>
      </c>
      <c r="C127" s="16">
        <v>3.4582000000000002</v>
      </c>
      <c r="D127" s="14" t="s">
        <v>234</v>
      </c>
      <c r="E127" s="14">
        <v>14</v>
      </c>
      <c r="F127" s="15"/>
      <c r="G127" s="15"/>
      <c r="H127" s="15"/>
      <c r="I127" s="15"/>
      <c r="J127" s="15"/>
      <c r="K127" s="15"/>
      <c r="L127" s="15"/>
    </row>
    <row r="128" spans="1:12" ht="31" x14ac:dyDescent="0.35">
      <c r="A128" s="9" t="s">
        <v>41</v>
      </c>
      <c r="B128" s="14" t="s">
        <v>192</v>
      </c>
      <c r="C128" s="16">
        <v>6.4118000000000004</v>
      </c>
      <c r="D128" s="14" t="s">
        <v>234</v>
      </c>
      <c r="E128" s="14">
        <v>0</v>
      </c>
      <c r="F128" s="15"/>
      <c r="G128" s="15"/>
      <c r="H128" s="15"/>
      <c r="I128" s="15"/>
      <c r="J128" s="15"/>
      <c r="K128" s="15"/>
      <c r="L128" s="15"/>
    </row>
    <row r="129" spans="1:12" ht="15.5" x14ac:dyDescent="0.35">
      <c r="A129" s="14"/>
      <c r="B129" s="14"/>
      <c r="C129" s="8">
        <f>SUM(C125:C128)</f>
        <v>81.428300000000007</v>
      </c>
      <c r="D129" s="14"/>
      <c r="E129" s="8">
        <f>SUM(E125:E128)</f>
        <v>15765</v>
      </c>
      <c r="F129" s="15"/>
      <c r="G129" s="15"/>
      <c r="H129" s="15"/>
      <c r="I129" s="15"/>
      <c r="J129" s="15"/>
      <c r="K129" s="15"/>
      <c r="L129" s="15"/>
    </row>
    <row r="132" spans="1:12" ht="14.5" customHeight="1" x14ac:dyDescent="0.35">
      <c r="A132" s="68" t="s">
        <v>265</v>
      </c>
      <c r="B132" s="68"/>
      <c r="C132" s="68"/>
      <c r="D132" s="68"/>
      <c r="E132" s="68"/>
    </row>
    <row r="134" spans="1:12" ht="154.5" customHeight="1" x14ac:dyDescent="0.35">
      <c r="A134" s="75" t="s">
        <v>269</v>
      </c>
      <c r="B134" s="75"/>
      <c r="C134" s="75"/>
      <c r="D134" s="75"/>
      <c r="E134" s="75"/>
    </row>
    <row r="136" spans="1:12" ht="15" x14ac:dyDescent="0.35">
      <c r="A136" s="45" t="s">
        <v>281</v>
      </c>
      <c r="B136" s="45"/>
      <c r="C136" s="45"/>
      <c r="D136" s="45"/>
      <c r="E136" s="45"/>
      <c r="F136" s="45"/>
      <c r="G136" s="45"/>
    </row>
    <row r="137" spans="1:12" ht="28" x14ac:dyDescent="0.35">
      <c r="A137" s="36" t="s">
        <v>273</v>
      </c>
      <c r="B137" s="36" t="s">
        <v>204</v>
      </c>
      <c r="C137" s="36" t="s">
        <v>274</v>
      </c>
      <c r="D137" s="36" t="s">
        <v>206</v>
      </c>
      <c r="E137" s="36" t="s">
        <v>275</v>
      </c>
      <c r="F137" s="36" t="s">
        <v>276</v>
      </c>
      <c r="G137" s="36" t="s">
        <v>277</v>
      </c>
    </row>
    <row r="138" spans="1:12" x14ac:dyDescent="0.35">
      <c r="A138" s="36">
        <v>1</v>
      </c>
      <c r="B138" s="36">
        <v>2</v>
      </c>
      <c r="C138" s="36">
        <v>3</v>
      </c>
      <c r="D138" s="36">
        <v>4</v>
      </c>
      <c r="E138" s="36">
        <v>5</v>
      </c>
      <c r="F138" s="36">
        <v>6</v>
      </c>
      <c r="G138" s="36">
        <v>7</v>
      </c>
    </row>
    <row r="139" spans="1:12" x14ac:dyDescent="0.35">
      <c r="A139" s="36" t="s">
        <v>1</v>
      </c>
      <c r="B139" s="36" t="s">
        <v>1</v>
      </c>
      <c r="C139" s="36" t="s">
        <v>1</v>
      </c>
      <c r="D139" s="36" t="s">
        <v>1</v>
      </c>
      <c r="E139" s="36" t="s">
        <v>1</v>
      </c>
      <c r="F139" s="36" t="s">
        <v>1</v>
      </c>
      <c r="G139" s="36" t="s">
        <v>1</v>
      </c>
    </row>
    <row r="140" spans="1:12" x14ac:dyDescent="0.35">
      <c r="A140" s="36" t="s">
        <v>2</v>
      </c>
      <c r="B140" s="46"/>
      <c r="C140" s="46"/>
      <c r="D140" s="46"/>
      <c r="E140" s="46"/>
      <c r="F140" s="46"/>
      <c r="G140" s="36" t="s">
        <v>1</v>
      </c>
    </row>
  </sheetData>
  <mergeCells count="99">
    <mergeCell ref="A132:E132"/>
    <mergeCell ref="A134:E134"/>
    <mergeCell ref="G114:I114"/>
    <mergeCell ref="A120:L120"/>
    <mergeCell ref="A123:E123"/>
    <mergeCell ref="A124:E124"/>
    <mergeCell ref="A109:A110"/>
    <mergeCell ref="B109:B110"/>
    <mergeCell ref="E109:E110"/>
    <mergeCell ref="A113:L113"/>
    <mergeCell ref="A114:A115"/>
    <mergeCell ref="B114:B115"/>
    <mergeCell ref="C114:C115"/>
    <mergeCell ref="D114:D115"/>
    <mergeCell ref="E114:E115"/>
    <mergeCell ref="F114:F115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1:L101"/>
    <mergeCell ref="A102:A103"/>
    <mergeCell ref="B102:B103"/>
    <mergeCell ref="C102:C103"/>
    <mergeCell ref="D102:D103"/>
    <mergeCell ref="E102:E103"/>
    <mergeCell ref="F102:F103"/>
    <mergeCell ref="G102:J102"/>
    <mergeCell ref="A93:L93"/>
    <mergeCell ref="A94:A96"/>
    <mergeCell ref="B94:K94"/>
    <mergeCell ref="B95:F95"/>
    <mergeCell ref="G95:K95"/>
    <mergeCell ref="B79:B87"/>
    <mergeCell ref="F85:I85"/>
    <mergeCell ref="F86:I86"/>
    <mergeCell ref="F87:I87"/>
    <mergeCell ref="A91:C91"/>
    <mergeCell ref="E91:J91"/>
    <mergeCell ref="F42:I42"/>
    <mergeCell ref="F47:I47"/>
    <mergeCell ref="F48:I48"/>
    <mergeCell ref="A88:A90"/>
    <mergeCell ref="B88:B90"/>
    <mergeCell ref="F90:I90"/>
    <mergeCell ref="A53:A64"/>
    <mergeCell ref="B53:B64"/>
    <mergeCell ref="F59:I59"/>
    <mergeCell ref="F61:I61"/>
    <mergeCell ref="F64:I64"/>
    <mergeCell ref="A65:A78"/>
    <mergeCell ref="B65:B78"/>
    <mergeCell ref="F67:I67"/>
    <mergeCell ref="F78:I78"/>
    <mergeCell ref="A79:A87"/>
    <mergeCell ref="A50:A52"/>
    <mergeCell ref="B50:B52"/>
    <mergeCell ref="F50:I50"/>
    <mergeCell ref="F52:I52"/>
    <mergeCell ref="A25:A33"/>
    <mergeCell ref="B25:B33"/>
    <mergeCell ref="F29:I29"/>
    <mergeCell ref="F32:I32"/>
    <mergeCell ref="F33:I33"/>
    <mergeCell ref="A34:A38"/>
    <mergeCell ref="B34:B38"/>
    <mergeCell ref="F36:I36"/>
    <mergeCell ref="F37:I37"/>
    <mergeCell ref="F38:I38"/>
    <mergeCell ref="A39:A48"/>
    <mergeCell ref="B39:B48"/>
    <mergeCell ref="F20:I20"/>
    <mergeCell ref="A21:A24"/>
    <mergeCell ref="B21:B24"/>
    <mergeCell ref="F22:I22"/>
    <mergeCell ref="F23:I23"/>
    <mergeCell ref="F24:I24"/>
    <mergeCell ref="A136:G136"/>
    <mergeCell ref="B140:F140"/>
    <mergeCell ref="A9:L9"/>
    <mergeCell ref="A1:L1"/>
    <mergeCell ref="A3:L3"/>
    <mergeCell ref="A6:L6"/>
    <mergeCell ref="A7:L7"/>
    <mergeCell ref="A8:L8"/>
    <mergeCell ref="A10:L10"/>
    <mergeCell ref="A11:A18"/>
    <mergeCell ref="B11:B18"/>
    <mergeCell ref="F14:I14"/>
    <mergeCell ref="F17:I17"/>
    <mergeCell ref="F18:I18"/>
    <mergeCell ref="A19:A20"/>
    <mergeCell ref="B19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8"/>
  <sheetViews>
    <sheetView tabSelected="1" topLeftCell="A106" zoomScale="60" zoomScaleNormal="60" workbookViewId="0">
      <selection activeCell="K152" sqref="K152"/>
    </sheetView>
  </sheetViews>
  <sheetFormatPr defaultColWidth="8.7265625" defaultRowHeight="14.5" x14ac:dyDescent="0.35"/>
  <cols>
    <col min="1" max="1" width="26.81640625" style="2" customWidth="1"/>
    <col min="2" max="2" width="18.08984375" style="2" customWidth="1"/>
    <col min="3" max="3" width="29.36328125" style="2" customWidth="1"/>
    <col min="4" max="4" width="15.08984375" style="2" customWidth="1"/>
    <col min="5" max="5" width="23" style="2" customWidth="1"/>
    <col min="6" max="6" width="19.7265625" style="2" customWidth="1"/>
    <col min="7" max="7" width="9.26953125" style="2" customWidth="1"/>
    <col min="8" max="8" width="8.81640625" style="2" customWidth="1"/>
    <col min="9" max="9" width="9.453125" style="2" customWidth="1"/>
    <col min="10" max="10" width="10.81640625" style="2" customWidth="1"/>
    <col min="11" max="11" width="19.08984375" style="2" customWidth="1"/>
    <col min="12" max="12" width="10.7265625" style="2" customWidth="1"/>
    <col min="13" max="13" width="16.26953125" style="2" customWidth="1"/>
    <col min="14" max="16384" width="8.7265625" style="1"/>
  </cols>
  <sheetData>
    <row r="1" spans="1:13" ht="15" x14ac:dyDescent="0.35">
      <c r="A1" s="50" t="s">
        <v>244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3" ht="15" customHeight="1" x14ac:dyDescent="0.35">
      <c r="A3" s="50" t="s">
        <v>187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3" ht="122" customHeight="1" x14ac:dyDescent="0.35">
      <c r="A4" s="6" t="s">
        <v>0</v>
      </c>
      <c r="B4" s="6" t="s">
        <v>3</v>
      </c>
      <c r="C4" s="6" t="s">
        <v>4</v>
      </c>
      <c r="D4" s="6" t="s">
        <v>5</v>
      </c>
      <c r="E4" s="14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14" t="s">
        <v>12</v>
      </c>
      <c r="K4" s="14" t="s">
        <v>13</v>
      </c>
      <c r="L4" s="9" t="s">
        <v>6</v>
      </c>
    </row>
    <row r="5" spans="1:13" ht="15.5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3" s="3" customFormat="1" ht="15.5" x14ac:dyDescent="0.3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"/>
    </row>
    <row r="7" spans="1:13" s="3" customFormat="1" ht="15.5" x14ac:dyDescent="0.35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  <c r="M7" s="5"/>
    </row>
    <row r="8" spans="1:13" s="3" customFormat="1" ht="15.5" x14ac:dyDescent="0.35">
      <c r="A8" s="47" t="s">
        <v>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5"/>
    </row>
    <row r="9" spans="1:13" s="3" customFormat="1" ht="15.5" x14ac:dyDescent="0.35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M9" s="5"/>
    </row>
    <row r="10" spans="1:13" s="3" customFormat="1" ht="33" customHeight="1" x14ac:dyDescent="0.35">
      <c r="A10" s="54" t="s">
        <v>93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5"/>
    </row>
    <row r="11" spans="1:13" s="3" customFormat="1" ht="15.5" x14ac:dyDescent="0.35">
      <c r="A11" s="57" t="s">
        <v>21</v>
      </c>
      <c r="B11" s="57">
        <v>524</v>
      </c>
      <c r="C11" s="14">
        <v>12</v>
      </c>
      <c r="D11" s="14">
        <v>5.1000000000000004E-3</v>
      </c>
      <c r="E11" s="14" t="s">
        <v>94</v>
      </c>
      <c r="F11" s="14">
        <v>8</v>
      </c>
      <c r="G11" s="14">
        <v>75</v>
      </c>
      <c r="H11" s="14">
        <v>1</v>
      </c>
      <c r="I11" s="14">
        <v>0.6</v>
      </c>
      <c r="J11" s="14">
        <v>300</v>
      </c>
      <c r="K11" s="14">
        <v>2</v>
      </c>
      <c r="L11" s="14" t="s">
        <v>97</v>
      </c>
      <c r="M11" s="5"/>
    </row>
    <row r="12" spans="1:13" s="3" customFormat="1" ht="15.5" x14ac:dyDescent="0.35">
      <c r="A12" s="59"/>
      <c r="B12" s="59"/>
      <c r="C12" s="14">
        <v>14</v>
      </c>
      <c r="D12" s="16">
        <v>0.32400000000000001</v>
      </c>
      <c r="E12" s="14" t="s">
        <v>94</v>
      </c>
      <c r="F12" s="14">
        <v>8</v>
      </c>
      <c r="G12" s="14">
        <v>75</v>
      </c>
      <c r="H12" s="14">
        <v>1</v>
      </c>
      <c r="I12" s="14">
        <v>0.6</v>
      </c>
      <c r="J12" s="14">
        <v>300</v>
      </c>
      <c r="K12" s="14">
        <v>97</v>
      </c>
      <c r="L12" s="14" t="s">
        <v>1</v>
      </c>
      <c r="M12" s="5"/>
    </row>
    <row r="13" spans="1:13" s="3" customFormat="1" ht="15.5" x14ac:dyDescent="0.35">
      <c r="A13" s="57" t="s">
        <v>23</v>
      </c>
      <c r="B13" s="57">
        <v>115</v>
      </c>
      <c r="C13" s="14">
        <v>12</v>
      </c>
      <c r="D13" s="14">
        <v>0.33310000000000001</v>
      </c>
      <c r="E13" s="14" t="s">
        <v>98</v>
      </c>
      <c r="F13" s="14">
        <v>9</v>
      </c>
      <c r="G13" s="14">
        <v>85</v>
      </c>
      <c r="H13" s="14">
        <v>1</v>
      </c>
      <c r="I13" s="14">
        <v>0.7</v>
      </c>
      <c r="J13" s="14">
        <v>340</v>
      </c>
      <c r="K13" s="14">
        <v>113</v>
      </c>
      <c r="L13" s="14" t="s">
        <v>97</v>
      </c>
      <c r="M13" s="5"/>
    </row>
    <row r="14" spans="1:13" s="3" customFormat="1" ht="15.5" x14ac:dyDescent="0.35">
      <c r="A14" s="58"/>
      <c r="B14" s="58"/>
      <c r="C14" s="14">
        <v>13</v>
      </c>
      <c r="D14" s="16">
        <v>0.48599999999999999</v>
      </c>
      <c r="E14" s="14" t="s">
        <v>99</v>
      </c>
      <c r="F14" s="14">
        <v>6</v>
      </c>
      <c r="G14" s="14">
        <v>110</v>
      </c>
      <c r="H14" s="14">
        <v>2</v>
      </c>
      <c r="I14" s="14">
        <v>0.7</v>
      </c>
      <c r="J14" s="14">
        <v>380</v>
      </c>
      <c r="K14" s="14">
        <v>185</v>
      </c>
      <c r="L14" s="14" t="s">
        <v>97</v>
      </c>
      <c r="M14" s="5"/>
    </row>
    <row r="15" spans="1:13" s="3" customFormat="1" ht="15.5" x14ac:dyDescent="0.35">
      <c r="A15" s="58"/>
      <c r="B15" s="58"/>
      <c r="C15" s="14">
        <v>19</v>
      </c>
      <c r="D15" s="14">
        <v>0.39379999999999998</v>
      </c>
      <c r="E15" s="14" t="s">
        <v>99</v>
      </c>
      <c r="F15" s="14">
        <v>6</v>
      </c>
      <c r="G15" s="14">
        <v>110</v>
      </c>
      <c r="H15" s="14">
        <v>2</v>
      </c>
      <c r="I15" s="14">
        <v>0.7</v>
      </c>
      <c r="J15" s="14">
        <v>380</v>
      </c>
      <c r="K15" s="14">
        <v>150</v>
      </c>
      <c r="L15" s="14" t="s">
        <v>1</v>
      </c>
      <c r="M15" s="5"/>
    </row>
    <row r="16" spans="1:13" s="3" customFormat="1" ht="15.5" x14ac:dyDescent="0.35">
      <c r="A16" s="59"/>
      <c r="B16" s="59"/>
      <c r="C16" s="14">
        <v>22</v>
      </c>
      <c r="D16" s="14">
        <v>8.3999999999999995E-3</v>
      </c>
      <c r="E16" s="14" t="s">
        <v>100</v>
      </c>
      <c r="F16" s="60" t="s">
        <v>101</v>
      </c>
      <c r="G16" s="61"/>
      <c r="H16" s="61"/>
      <c r="I16" s="62"/>
      <c r="J16" s="14">
        <v>0</v>
      </c>
      <c r="K16" s="14">
        <v>0</v>
      </c>
      <c r="L16" s="14" t="s">
        <v>1</v>
      </c>
      <c r="M16" s="5"/>
    </row>
    <row r="17" spans="1:13" s="3" customFormat="1" ht="15.5" x14ac:dyDescent="0.35">
      <c r="A17" s="57" t="s">
        <v>23</v>
      </c>
      <c r="B17" s="57">
        <v>113</v>
      </c>
      <c r="C17" s="14">
        <v>15</v>
      </c>
      <c r="D17" s="14">
        <v>0.4194</v>
      </c>
      <c r="E17" s="14" t="s">
        <v>104</v>
      </c>
      <c r="F17" s="14">
        <v>9</v>
      </c>
      <c r="G17" s="14">
        <v>85</v>
      </c>
      <c r="H17" s="14">
        <v>1</v>
      </c>
      <c r="I17" s="14">
        <v>0.7</v>
      </c>
      <c r="J17" s="14">
        <v>340</v>
      </c>
      <c r="K17" s="14">
        <v>143</v>
      </c>
      <c r="L17" s="14" t="s">
        <v>97</v>
      </c>
      <c r="M17" s="5"/>
    </row>
    <row r="18" spans="1:13" s="3" customFormat="1" ht="15.5" x14ac:dyDescent="0.35">
      <c r="A18" s="58"/>
      <c r="B18" s="58"/>
      <c r="C18" s="14">
        <v>15</v>
      </c>
      <c r="D18" s="16">
        <v>0.32900000000000001</v>
      </c>
      <c r="E18" s="14" t="s">
        <v>104</v>
      </c>
      <c r="F18" s="14">
        <v>9</v>
      </c>
      <c r="G18" s="14">
        <v>85</v>
      </c>
      <c r="H18" s="14">
        <v>1</v>
      </c>
      <c r="I18" s="14">
        <v>0.7</v>
      </c>
      <c r="J18" s="14">
        <v>340</v>
      </c>
      <c r="K18" s="14">
        <v>112</v>
      </c>
      <c r="L18" s="14" t="s">
        <v>1</v>
      </c>
      <c r="M18" s="5"/>
    </row>
    <row r="19" spans="1:13" s="3" customFormat="1" ht="15.5" x14ac:dyDescent="0.35">
      <c r="A19" s="59"/>
      <c r="B19" s="59"/>
      <c r="C19" s="14">
        <v>21</v>
      </c>
      <c r="D19" s="14">
        <v>2.0000000000000001E-4</v>
      </c>
      <c r="E19" s="14" t="s">
        <v>105</v>
      </c>
      <c r="F19" s="60" t="s">
        <v>28</v>
      </c>
      <c r="G19" s="61"/>
      <c r="H19" s="61"/>
      <c r="I19" s="62"/>
      <c r="J19" s="14">
        <v>0</v>
      </c>
      <c r="K19" s="14">
        <v>0</v>
      </c>
      <c r="L19" s="14" t="s">
        <v>1</v>
      </c>
      <c r="M19" s="5"/>
    </row>
    <row r="20" spans="1:13" s="3" customFormat="1" ht="15.5" x14ac:dyDescent="0.35">
      <c r="A20" s="57" t="s">
        <v>46</v>
      </c>
      <c r="B20" s="57">
        <v>6</v>
      </c>
      <c r="C20" s="14">
        <v>5</v>
      </c>
      <c r="D20" s="14">
        <v>0.42959999999999998</v>
      </c>
      <c r="E20" s="14" t="s">
        <v>106</v>
      </c>
      <c r="F20" s="14">
        <v>8</v>
      </c>
      <c r="G20" s="14">
        <v>80</v>
      </c>
      <c r="H20" s="14">
        <v>1</v>
      </c>
      <c r="I20" s="14">
        <v>0.7</v>
      </c>
      <c r="J20" s="14">
        <v>350</v>
      </c>
      <c r="K20" s="14">
        <v>150</v>
      </c>
      <c r="L20" s="14" t="s">
        <v>1</v>
      </c>
      <c r="M20" s="5"/>
    </row>
    <row r="21" spans="1:13" s="3" customFormat="1" ht="15.5" x14ac:dyDescent="0.35">
      <c r="A21" s="58"/>
      <c r="B21" s="58"/>
      <c r="C21" s="14">
        <v>6</v>
      </c>
      <c r="D21" s="14">
        <v>0.38059999999999999</v>
      </c>
      <c r="E21" s="14" t="s">
        <v>107</v>
      </c>
      <c r="F21" s="14">
        <v>8</v>
      </c>
      <c r="G21" s="14">
        <v>80</v>
      </c>
      <c r="H21" s="14">
        <v>1</v>
      </c>
      <c r="I21" s="14">
        <v>0.5</v>
      </c>
      <c r="J21" s="14">
        <v>220</v>
      </c>
      <c r="K21" s="14">
        <v>84</v>
      </c>
      <c r="L21" s="14" t="s">
        <v>97</v>
      </c>
      <c r="M21" s="5"/>
    </row>
    <row r="22" spans="1:13" s="3" customFormat="1" ht="15.5" x14ac:dyDescent="0.35">
      <c r="A22" s="58"/>
      <c r="B22" s="58"/>
      <c r="C22" s="14">
        <v>12</v>
      </c>
      <c r="D22" s="14">
        <v>0.1444</v>
      </c>
      <c r="E22" s="14" t="s">
        <v>108</v>
      </c>
      <c r="F22" s="14" t="s">
        <v>1</v>
      </c>
      <c r="G22" s="14" t="s">
        <v>1</v>
      </c>
      <c r="H22" s="14" t="s">
        <v>1</v>
      </c>
      <c r="I22" s="14" t="s">
        <v>1</v>
      </c>
      <c r="J22" s="14">
        <v>0</v>
      </c>
      <c r="K22" s="14">
        <v>0</v>
      </c>
      <c r="L22" s="14" t="s">
        <v>1</v>
      </c>
      <c r="M22" s="5"/>
    </row>
    <row r="23" spans="1:13" s="3" customFormat="1" ht="15.5" x14ac:dyDescent="0.35">
      <c r="A23" s="59"/>
      <c r="B23" s="59"/>
      <c r="C23" s="14">
        <v>29</v>
      </c>
      <c r="D23" s="14">
        <v>2.1000000000000001E-2</v>
      </c>
      <c r="E23" s="14" t="s">
        <v>105</v>
      </c>
      <c r="F23" s="60" t="s">
        <v>109</v>
      </c>
      <c r="G23" s="61"/>
      <c r="H23" s="61"/>
      <c r="I23" s="62"/>
      <c r="J23" s="14">
        <v>0</v>
      </c>
      <c r="K23" s="14">
        <v>0</v>
      </c>
      <c r="L23" s="14" t="s">
        <v>1</v>
      </c>
      <c r="M23" s="5"/>
    </row>
    <row r="24" spans="1:13" s="3" customFormat="1" ht="41" customHeight="1" x14ac:dyDescent="0.35">
      <c r="A24" s="60" t="s">
        <v>95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5"/>
    </row>
    <row r="25" spans="1:13" s="3" customFormat="1" ht="15.5" x14ac:dyDescent="0.35">
      <c r="A25" s="57" t="s">
        <v>23</v>
      </c>
      <c r="B25" s="67">
        <v>127</v>
      </c>
      <c r="C25" s="14">
        <v>9</v>
      </c>
      <c r="D25" s="16">
        <v>0.188</v>
      </c>
      <c r="E25" s="14" t="s">
        <v>110</v>
      </c>
      <c r="F25" s="14">
        <v>5</v>
      </c>
      <c r="G25" s="14">
        <v>90</v>
      </c>
      <c r="H25" s="14">
        <v>2</v>
      </c>
      <c r="I25" s="14">
        <v>0.6</v>
      </c>
      <c r="J25" s="14">
        <v>260</v>
      </c>
      <c r="K25" s="14">
        <v>49</v>
      </c>
      <c r="L25" s="14" t="s">
        <v>1</v>
      </c>
      <c r="M25" s="5"/>
    </row>
    <row r="26" spans="1:13" s="3" customFormat="1" ht="15.5" x14ac:dyDescent="0.35">
      <c r="A26" s="58"/>
      <c r="B26" s="67"/>
      <c r="C26" s="14">
        <v>7</v>
      </c>
      <c r="D26" s="14">
        <v>0.14940000000000001</v>
      </c>
      <c r="E26" s="14" t="s">
        <v>96</v>
      </c>
      <c r="F26" s="14">
        <v>8</v>
      </c>
      <c r="G26" s="14">
        <v>75</v>
      </c>
      <c r="H26" s="14">
        <v>2</v>
      </c>
      <c r="I26" s="14">
        <v>0.8</v>
      </c>
      <c r="J26" s="14">
        <v>300</v>
      </c>
      <c r="K26" s="14">
        <v>45</v>
      </c>
      <c r="L26" s="14" t="s">
        <v>1</v>
      </c>
      <c r="M26" s="5"/>
    </row>
    <row r="27" spans="1:13" s="3" customFormat="1" ht="15.5" x14ac:dyDescent="0.35">
      <c r="A27" s="57" t="s">
        <v>23</v>
      </c>
      <c r="B27" s="67">
        <v>114</v>
      </c>
      <c r="C27" s="39">
        <v>17</v>
      </c>
      <c r="D27" s="40">
        <v>0.71830000000000005</v>
      </c>
      <c r="E27" s="41" t="s">
        <v>102</v>
      </c>
      <c r="F27" s="42">
        <v>9</v>
      </c>
      <c r="G27" s="42">
        <v>85</v>
      </c>
      <c r="H27" s="42">
        <v>2</v>
      </c>
      <c r="I27" s="43">
        <v>0.7</v>
      </c>
      <c r="J27" s="42">
        <v>290</v>
      </c>
      <c r="K27" s="42">
        <v>208</v>
      </c>
      <c r="L27" s="44" t="s">
        <v>1</v>
      </c>
      <c r="M27" s="5"/>
    </row>
    <row r="28" spans="1:13" s="3" customFormat="1" ht="15.5" x14ac:dyDescent="0.35">
      <c r="A28" s="58"/>
      <c r="B28" s="67"/>
      <c r="C28" s="39">
        <v>18</v>
      </c>
      <c r="D28" s="40">
        <v>0.72240000000000004</v>
      </c>
      <c r="E28" s="41" t="s">
        <v>103</v>
      </c>
      <c r="F28" s="42">
        <v>9</v>
      </c>
      <c r="G28" s="42">
        <v>85</v>
      </c>
      <c r="H28" s="42">
        <v>1</v>
      </c>
      <c r="I28" s="43">
        <v>0.7</v>
      </c>
      <c r="J28" s="42">
        <v>340</v>
      </c>
      <c r="K28" s="42">
        <v>246</v>
      </c>
      <c r="L28" s="44" t="s">
        <v>1</v>
      </c>
      <c r="M28" s="5"/>
    </row>
    <row r="29" spans="1:13" s="3" customFormat="1" ht="15.5" x14ac:dyDescent="0.35">
      <c r="A29" s="57" t="s">
        <v>23</v>
      </c>
      <c r="B29" s="57">
        <v>116</v>
      </c>
      <c r="C29" s="14">
        <v>18</v>
      </c>
      <c r="D29" s="14">
        <v>0.15490000000000001</v>
      </c>
      <c r="E29" s="14" t="s">
        <v>96</v>
      </c>
      <c r="F29" s="14">
        <v>8</v>
      </c>
      <c r="G29" s="14">
        <v>75</v>
      </c>
      <c r="H29" s="14">
        <v>2</v>
      </c>
      <c r="I29" s="14">
        <v>0.8</v>
      </c>
      <c r="J29" s="14">
        <v>300</v>
      </c>
      <c r="K29" s="14">
        <v>46</v>
      </c>
      <c r="L29" s="14" t="s">
        <v>97</v>
      </c>
      <c r="M29" s="5"/>
    </row>
    <row r="30" spans="1:13" s="3" customFormat="1" ht="15.5" x14ac:dyDescent="0.35">
      <c r="A30" s="59"/>
      <c r="B30" s="59"/>
      <c r="C30" s="14">
        <v>19</v>
      </c>
      <c r="D30" s="14">
        <v>0.1827</v>
      </c>
      <c r="E30" s="14" t="s">
        <v>111</v>
      </c>
      <c r="F30" s="14">
        <v>5</v>
      </c>
      <c r="G30" s="14">
        <v>90</v>
      </c>
      <c r="H30" s="14">
        <v>2</v>
      </c>
      <c r="I30" s="14">
        <v>0.7</v>
      </c>
      <c r="J30" s="14">
        <v>310</v>
      </c>
      <c r="K30" s="14">
        <v>57</v>
      </c>
      <c r="L30" s="14" t="s">
        <v>97</v>
      </c>
      <c r="M30" s="5"/>
    </row>
    <row r="31" spans="1:13" s="3" customFormat="1" ht="35.5" customHeight="1" x14ac:dyDescent="0.35">
      <c r="A31" s="60" t="s">
        <v>112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5"/>
    </row>
    <row r="32" spans="1:13" s="3" customFormat="1" ht="15.5" x14ac:dyDescent="0.35">
      <c r="A32" s="57" t="s">
        <v>23</v>
      </c>
      <c r="B32" s="57">
        <v>121</v>
      </c>
      <c r="C32" s="14">
        <v>23</v>
      </c>
      <c r="D32" s="14">
        <v>2.8368000000000002</v>
      </c>
      <c r="E32" s="14" t="s">
        <v>113</v>
      </c>
      <c r="F32" s="14">
        <v>8</v>
      </c>
      <c r="G32" s="14">
        <v>75</v>
      </c>
      <c r="H32" s="14">
        <v>2</v>
      </c>
      <c r="I32" s="14">
        <v>0.6</v>
      </c>
      <c r="J32" s="14">
        <v>200</v>
      </c>
      <c r="K32" s="14">
        <v>567</v>
      </c>
      <c r="L32" s="14" t="s">
        <v>1</v>
      </c>
      <c r="M32" s="5"/>
    </row>
    <row r="33" spans="1:13" s="3" customFormat="1" ht="15.5" x14ac:dyDescent="0.35">
      <c r="A33" s="58"/>
      <c r="B33" s="58"/>
      <c r="C33" s="14">
        <v>29</v>
      </c>
      <c r="D33" s="14">
        <v>1.1706000000000001</v>
      </c>
      <c r="E33" s="14" t="s">
        <v>36</v>
      </c>
      <c r="F33" s="14">
        <v>8</v>
      </c>
      <c r="G33" s="14">
        <v>75</v>
      </c>
      <c r="H33" s="14">
        <v>2</v>
      </c>
      <c r="I33" s="14">
        <v>0.6</v>
      </c>
      <c r="J33" s="14">
        <v>190</v>
      </c>
      <c r="K33" s="14">
        <v>222</v>
      </c>
      <c r="L33" s="14" t="s">
        <v>1</v>
      </c>
      <c r="M33" s="5"/>
    </row>
    <row r="34" spans="1:13" s="3" customFormat="1" ht="15.5" x14ac:dyDescent="0.35">
      <c r="A34" s="58"/>
      <c r="B34" s="58"/>
      <c r="C34" s="14">
        <v>31</v>
      </c>
      <c r="D34" s="14">
        <v>2.2061999999999999</v>
      </c>
      <c r="E34" s="14" t="s">
        <v>114</v>
      </c>
      <c r="F34" s="14">
        <v>3</v>
      </c>
      <c r="G34" s="14">
        <v>25</v>
      </c>
      <c r="H34" s="14">
        <v>2</v>
      </c>
      <c r="I34" s="14">
        <v>0.7</v>
      </c>
      <c r="J34" s="14">
        <v>80</v>
      </c>
      <c r="K34" s="14">
        <v>176</v>
      </c>
      <c r="L34" s="14" t="s">
        <v>1</v>
      </c>
      <c r="M34" s="5"/>
    </row>
    <row r="35" spans="1:13" s="3" customFormat="1" ht="15.5" x14ac:dyDescent="0.35">
      <c r="A35" s="59"/>
      <c r="B35" s="59"/>
      <c r="C35" s="14">
        <v>38</v>
      </c>
      <c r="D35" s="14">
        <v>3.9600000000000003E-2</v>
      </c>
      <c r="E35" s="14" t="s">
        <v>38</v>
      </c>
      <c r="F35" s="60" t="s">
        <v>28</v>
      </c>
      <c r="G35" s="61"/>
      <c r="H35" s="61"/>
      <c r="I35" s="62"/>
      <c r="J35" s="14">
        <v>0</v>
      </c>
      <c r="K35" s="14">
        <v>0</v>
      </c>
      <c r="L35" s="14" t="s">
        <v>1</v>
      </c>
      <c r="M35" s="5"/>
    </row>
    <row r="36" spans="1:13" s="3" customFormat="1" ht="15.5" x14ac:dyDescent="0.35">
      <c r="A36" s="57" t="s">
        <v>23</v>
      </c>
      <c r="B36" s="57">
        <v>120</v>
      </c>
      <c r="C36" s="14">
        <v>17</v>
      </c>
      <c r="D36" s="14">
        <v>1.8801000000000001</v>
      </c>
      <c r="E36" s="14" t="s">
        <v>115</v>
      </c>
      <c r="F36" s="14">
        <v>3</v>
      </c>
      <c r="G36" s="14">
        <v>42</v>
      </c>
      <c r="H36" s="14">
        <v>2</v>
      </c>
      <c r="I36" s="14">
        <v>7</v>
      </c>
      <c r="J36" s="14">
        <v>200</v>
      </c>
      <c r="K36" s="14">
        <v>376</v>
      </c>
      <c r="L36" s="14" t="s">
        <v>1</v>
      </c>
      <c r="M36" s="5"/>
    </row>
    <row r="37" spans="1:13" s="3" customFormat="1" ht="15.5" x14ac:dyDescent="0.35">
      <c r="A37" s="58"/>
      <c r="B37" s="58"/>
      <c r="C37" s="14">
        <v>18</v>
      </c>
      <c r="D37" s="14">
        <v>0.2079</v>
      </c>
      <c r="E37" s="14" t="s">
        <v>116</v>
      </c>
      <c r="F37" s="14">
        <v>6</v>
      </c>
      <c r="G37" s="14">
        <v>110</v>
      </c>
      <c r="H37" s="14">
        <v>3</v>
      </c>
      <c r="I37" s="14">
        <v>0.7</v>
      </c>
      <c r="J37" s="14">
        <v>280</v>
      </c>
      <c r="K37" s="14">
        <v>58</v>
      </c>
      <c r="L37" s="14" t="s">
        <v>1</v>
      </c>
      <c r="M37" s="5"/>
    </row>
    <row r="38" spans="1:13" s="3" customFormat="1" ht="15.5" x14ac:dyDescent="0.35">
      <c r="A38" s="58"/>
      <c r="B38" s="58"/>
      <c r="C38" s="14">
        <v>19</v>
      </c>
      <c r="D38" s="14">
        <v>0.1638</v>
      </c>
      <c r="E38" s="14" t="s">
        <v>117</v>
      </c>
      <c r="F38" s="14">
        <v>4</v>
      </c>
      <c r="G38" s="14">
        <v>35</v>
      </c>
      <c r="H38" s="14">
        <v>2</v>
      </c>
      <c r="I38" s="14">
        <v>0.8</v>
      </c>
      <c r="J38" s="14">
        <v>120</v>
      </c>
      <c r="K38" s="14">
        <v>20</v>
      </c>
      <c r="L38" s="14" t="s">
        <v>1</v>
      </c>
      <c r="M38" s="5"/>
    </row>
    <row r="39" spans="1:13" s="3" customFormat="1" ht="31" x14ac:dyDescent="0.35">
      <c r="A39" s="58"/>
      <c r="B39" s="58"/>
      <c r="C39" s="14">
        <v>21</v>
      </c>
      <c r="D39" s="14">
        <v>1.8448</v>
      </c>
      <c r="E39" s="14" t="s">
        <v>118</v>
      </c>
      <c r="F39" s="14">
        <v>8</v>
      </c>
      <c r="G39" s="14">
        <v>75</v>
      </c>
      <c r="H39" s="14">
        <v>2</v>
      </c>
      <c r="I39" s="14">
        <v>0.5</v>
      </c>
      <c r="J39" s="14">
        <v>240</v>
      </c>
      <c r="K39" s="14">
        <v>443</v>
      </c>
      <c r="L39" s="14" t="s">
        <v>1</v>
      </c>
      <c r="M39" s="5"/>
    </row>
    <row r="40" spans="1:13" s="3" customFormat="1" ht="15.5" x14ac:dyDescent="0.35">
      <c r="A40" s="58"/>
      <c r="B40" s="58"/>
      <c r="C40" s="14">
        <v>22</v>
      </c>
      <c r="D40" s="14">
        <v>7.0400000000000004E-2</v>
      </c>
      <c r="E40" s="14" t="s">
        <v>119</v>
      </c>
      <c r="F40" s="14">
        <v>8</v>
      </c>
      <c r="G40" s="14">
        <v>75</v>
      </c>
      <c r="H40" s="14">
        <v>1</v>
      </c>
      <c r="I40" s="14">
        <v>0.6</v>
      </c>
      <c r="J40" s="14">
        <v>230</v>
      </c>
      <c r="K40" s="14">
        <v>16</v>
      </c>
      <c r="L40" s="14" t="s">
        <v>1</v>
      </c>
      <c r="M40" s="5"/>
    </row>
    <row r="41" spans="1:13" s="3" customFormat="1" ht="31" x14ac:dyDescent="0.35">
      <c r="A41" s="58"/>
      <c r="B41" s="58"/>
      <c r="C41" s="14">
        <v>23</v>
      </c>
      <c r="D41" s="14">
        <v>1.4303999999999999</v>
      </c>
      <c r="E41" s="14" t="s">
        <v>120</v>
      </c>
      <c r="F41" s="14">
        <v>3</v>
      </c>
      <c r="G41" s="14">
        <v>43</v>
      </c>
      <c r="H41" s="14">
        <v>2</v>
      </c>
      <c r="I41" s="14">
        <v>0.7</v>
      </c>
      <c r="J41" s="14">
        <v>200</v>
      </c>
      <c r="K41" s="14">
        <v>286</v>
      </c>
      <c r="L41" s="14" t="s">
        <v>1</v>
      </c>
      <c r="M41" s="5"/>
    </row>
    <row r="42" spans="1:13" s="3" customFormat="1" ht="15.5" x14ac:dyDescent="0.35">
      <c r="A42" s="59"/>
      <c r="B42" s="59"/>
      <c r="C42" s="14">
        <v>27</v>
      </c>
      <c r="D42" s="21">
        <v>2.8000000000000001E-2</v>
      </c>
      <c r="E42" s="14" t="s">
        <v>27</v>
      </c>
      <c r="F42" s="60" t="s">
        <v>28</v>
      </c>
      <c r="G42" s="61"/>
      <c r="H42" s="61"/>
      <c r="I42" s="62"/>
      <c r="J42" s="14">
        <v>0</v>
      </c>
      <c r="K42" s="14">
        <v>0</v>
      </c>
      <c r="L42" s="14" t="s">
        <v>1</v>
      </c>
      <c r="M42" s="5"/>
    </row>
    <row r="43" spans="1:13" s="3" customFormat="1" ht="15.5" x14ac:dyDescent="0.35">
      <c r="A43" s="57" t="s">
        <v>23</v>
      </c>
      <c r="B43" s="57">
        <v>128</v>
      </c>
      <c r="C43" s="14">
        <v>1</v>
      </c>
      <c r="D43" s="14">
        <v>0.54259999999999997</v>
      </c>
      <c r="E43" s="14" t="s">
        <v>121</v>
      </c>
      <c r="F43" s="14">
        <v>6</v>
      </c>
      <c r="G43" s="14">
        <v>110</v>
      </c>
      <c r="H43" s="14">
        <v>2</v>
      </c>
      <c r="I43" s="14">
        <v>0.6</v>
      </c>
      <c r="J43" s="14">
        <v>290</v>
      </c>
      <c r="K43" s="14">
        <v>157</v>
      </c>
      <c r="L43" s="14" t="s">
        <v>97</v>
      </c>
      <c r="M43" s="5"/>
    </row>
    <row r="44" spans="1:13" s="3" customFormat="1" ht="15.5" x14ac:dyDescent="0.35">
      <c r="A44" s="58"/>
      <c r="B44" s="58"/>
      <c r="C44" s="14">
        <v>2</v>
      </c>
      <c r="D44" s="14">
        <v>4.0000000000000002E-4</v>
      </c>
      <c r="E44" s="14" t="s">
        <v>122</v>
      </c>
      <c r="F44" s="14">
        <v>5</v>
      </c>
      <c r="G44" s="14">
        <v>90</v>
      </c>
      <c r="H44" s="14">
        <v>2</v>
      </c>
      <c r="I44" s="14">
        <v>0.8</v>
      </c>
      <c r="J44" s="14">
        <v>340</v>
      </c>
      <c r="K44" s="14">
        <v>0</v>
      </c>
      <c r="L44" s="14" t="s">
        <v>97</v>
      </c>
      <c r="M44" s="5"/>
    </row>
    <row r="45" spans="1:13" s="3" customFormat="1" ht="15.5" x14ac:dyDescent="0.35">
      <c r="A45" s="58"/>
      <c r="B45" s="58"/>
      <c r="C45" s="14">
        <v>9</v>
      </c>
      <c r="D45" s="14">
        <v>0.66359999999999997</v>
      </c>
      <c r="E45" s="14" t="s">
        <v>121</v>
      </c>
      <c r="F45" s="14">
        <v>6</v>
      </c>
      <c r="G45" s="14">
        <v>110</v>
      </c>
      <c r="H45" s="14">
        <v>2</v>
      </c>
      <c r="I45" s="14">
        <v>0.6</v>
      </c>
      <c r="J45" s="14">
        <v>290</v>
      </c>
      <c r="K45" s="14">
        <v>192</v>
      </c>
      <c r="L45" s="14" t="s">
        <v>1</v>
      </c>
      <c r="M45" s="5"/>
    </row>
    <row r="46" spans="1:13" s="3" customFormat="1" ht="15.5" x14ac:dyDescent="0.35">
      <c r="A46" s="58"/>
      <c r="B46" s="58"/>
      <c r="C46" s="14">
        <v>10</v>
      </c>
      <c r="D46" s="14">
        <v>1.5842000000000001</v>
      </c>
      <c r="E46" s="14" t="s">
        <v>123</v>
      </c>
      <c r="F46" s="14">
        <v>5</v>
      </c>
      <c r="G46" s="14">
        <v>90</v>
      </c>
      <c r="H46" s="14">
        <v>2</v>
      </c>
      <c r="I46" s="14">
        <v>0.8</v>
      </c>
      <c r="J46" s="14">
        <v>340</v>
      </c>
      <c r="K46" s="14">
        <v>539</v>
      </c>
      <c r="L46" s="14" t="s">
        <v>1</v>
      </c>
      <c r="M46" s="5"/>
    </row>
    <row r="47" spans="1:13" s="3" customFormat="1" ht="15.5" x14ac:dyDescent="0.35">
      <c r="A47" s="58"/>
      <c r="B47" s="58"/>
      <c r="C47" s="14">
        <v>11</v>
      </c>
      <c r="D47" s="14">
        <v>4.3400000000000001E-2</v>
      </c>
      <c r="E47" s="14" t="s">
        <v>124</v>
      </c>
      <c r="F47" s="14">
        <v>5</v>
      </c>
      <c r="G47" s="14">
        <v>90</v>
      </c>
      <c r="H47" s="14">
        <v>2</v>
      </c>
      <c r="I47" s="14">
        <v>0.7</v>
      </c>
      <c r="J47" s="14">
        <v>310</v>
      </c>
      <c r="K47" s="14">
        <v>13</v>
      </c>
      <c r="L47" s="14" t="s">
        <v>1</v>
      </c>
      <c r="M47" s="5"/>
    </row>
    <row r="48" spans="1:13" s="3" customFormat="1" ht="15.5" x14ac:dyDescent="0.35">
      <c r="A48" s="58"/>
      <c r="B48" s="58"/>
      <c r="C48" s="14">
        <v>12</v>
      </c>
      <c r="D48" s="14">
        <v>0.80769999999999997</v>
      </c>
      <c r="E48" s="14" t="s">
        <v>125</v>
      </c>
      <c r="F48" s="14">
        <v>5</v>
      </c>
      <c r="G48" s="14">
        <v>90</v>
      </c>
      <c r="H48" s="14">
        <v>3</v>
      </c>
      <c r="I48" s="14">
        <v>0.6</v>
      </c>
      <c r="J48" s="14">
        <v>200</v>
      </c>
      <c r="K48" s="14">
        <v>162</v>
      </c>
      <c r="L48" s="14" t="s">
        <v>1</v>
      </c>
      <c r="M48" s="5"/>
    </row>
    <row r="49" spans="1:13" s="3" customFormat="1" ht="15.5" x14ac:dyDescent="0.35">
      <c r="A49" s="58"/>
      <c r="B49" s="58"/>
      <c r="C49" s="14">
        <v>13</v>
      </c>
      <c r="D49" s="14">
        <v>0.85970000000000002</v>
      </c>
      <c r="E49" s="14" t="s">
        <v>126</v>
      </c>
      <c r="F49" s="14">
        <v>5</v>
      </c>
      <c r="G49" s="14">
        <v>90</v>
      </c>
      <c r="H49" s="14">
        <v>2</v>
      </c>
      <c r="I49" s="14">
        <v>0.7</v>
      </c>
      <c r="J49" s="14">
        <v>300</v>
      </c>
      <c r="K49" s="14">
        <v>258</v>
      </c>
      <c r="L49" s="14" t="s">
        <v>1</v>
      </c>
      <c r="M49" s="5"/>
    </row>
    <row r="50" spans="1:13" s="3" customFormat="1" ht="15.5" x14ac:dyDescent="0.35">
      <c r="A50" s="58"/>
      <c r="B50" s="58"/>
      <c r="C50" s="14">
        <v>16</v>
      </c>
      <c r="D50" s="14">
        <v>1.1253</v>
      </c>
      <c r="E50" s="14" t="s">
        <v>127</v>
      </c>
      <c r="F50" s="14">
        <v>5</v>
      </c>
      <c r="G50" s="14">
        <v>90</v>
      </c>
      <c r="H50" s="14">
        <v>2</v>
      </c>
      <c r="I50" s="14">
        <v>0.6</v>
      </c>
      <c r="J50" s="14">
        <v>240</v>
      </c>
      <c r="K50" s="14">
        <v>270</v>
      </c>
      <c r="L50" s="14" t="s">
        <v>1</v>
      </c>
      <c r="M50" s="5"/>
    </row>
    <row r="51" spans="1:13" s="3" customFormat="1" ht="15.5" x14ac:dyDescent="0.35">
      <c r="A51" s="58"/>
      <c r="B51" s="58"/>
      <c r="C51" s="14">
        <v>17</v>
      </c>
      <c r="D51" s="14">
        <v>0.66080000000000005</v>
      </c>
      <c r="E51" s="14" t="s">
        <v>128</v>
      </c>
      <c r="F51" s="14">
        <v>6</v>
      </c>
      <c r="G51" s="14">
        <v>110</v>
      </c>
      <c r="H51" s="14">
        <v>2</v>
      </c>
      <c r="I51" s="14">
        <v>0.7</v>
      </c>
      <c r="J51" s="14">
        <v>300</v>
      </c>
      <c r="K51" s="14">
        <v>198</v>
      </c>
      <c r="L51" s="14" t="s">
        <v>1</v>
      </c>
      <c r="M51" s="5"/>
    </row>
    <row r="52" spans="1:13" s="3" customFormat="1" ht="15.5" x14ac:dyDescent="0.35">
      <c r="A52" s="58"/>
      <c r="B52" s="58"/>
      <c r="C52" s="14">
        <v>32</v>
      </c>
      <c r="D52" s="16">
        <v>2.8000000000000001E-2</v>
      </c>
      <c r="E52" s="14" t="s">
        <v>38</v>
      </c>
      <c r="F52" s="60" t="s">
        <v>28</v>
      </c>
      <c r="G52" s="61"/>
      <c r="H52" s="61"/>
      <c r="I52" s="62"/>
      <c r="J52" s="14">
        <v>0</v>
      </c>
      <c r="K52" s="14">
        <v>0</v>
      </c>
      <c r="L52" s="14" t="s">
        <v>1</v>
      </c>
      <c r="M52" s="5"/>
    </row>
    <row r="53" spans="1:13" s="3" customFormat="1" ht="15.5" x14ac:dyDescent="0.35">
      <c r="A53" s="59"/>
      <c r="B53" s="59"/>
      <c r="C53" s="14">
        <v>34</v>
      </c>
      <c r="D53" s="16">
        <v>2.8000000000000001E-2</v>
      </c>
      <c r="E53" s="14" t="s">
        <v>27</v>
      </c>
      <c r="F53" s="60" t="s">
        <v>28</v>
      </c>
      <c r="G53" s="61"/>
      <c r="H53" s="61"/>
      <c r="I53" s="62"/>
      <c r="J53" s="14">
        <v>0</v>
      </c>
      <c r="K53" s="14">
        <v>0</v>
      </c>
      <c r="L53" s="14" t="s">
        <v>1</v>
      </c>
      <c r="M53" s="5"/>
    </row>
    <row r="54" spans="1:13" s="3" customFormat="1" ht="15.5" x14ac:dyDescent="0.35">
      <c r="A54" s="57" t="s">
        <v>23</v>
      </c>
      <c r="B54" s="57">
        <v>127</v>
      </c>
      <c r="C54" s="14">
        <v>1</v>
      </c>
      <c r="D54" s="14">
        <v>0.31480000000000002</v>
      </c>
      <c r="E54" s="14" t="s">
        <v>116</v>
      </c>
      <c r="F54" s="14">
        <v>5</v>
      </c>
      <c r="G54" s="14">
        <v>85</v>
      </c>
      <c r="H54" s="14">
        <v>1</v>
      </c>
      <c r="I54" s="14">
        <v>0.7</v>
      </c>
      <c r="J54" s="14">
        <v>310</v>
      </c>
      <c r="K54" s="14">
        <v>98</v>
      </c>
      <c r="L54" s="14" t="s">
        <v>97</v>
      </c>
      <c r="M54" s="5"/>
    </row>
    <row r="55" spans="1:13" s="3" customFormat="1" ht="15.5" x14ac:dyDescent="0.35">
      <c r="A55" s="58"/>
      <c r="B55" s="58"/>
      <c r="C55" s="14">
        <v>2</v>
      </c>
      <c r="D55" s="14">
        <v>0.1318</v>
      </c>
      <c r="E55" s="14" t="s">
        <v>125</v>
      </c>
      <c r="F55" s="14">
        <v>4</v>
      </c>
      <c r="G55" s="14">
        <v>80</v>
      </c>
      <c r="H55" s="14">
        <v>4</v>
      </c>
      <c r="I55" s="14">
        <v>0.7</v>
      </c>
      <c r="J55" s="14">
        <v>180</v>
      </c>
      <c r="K55" s="14">
        <v>24</v>
      </c>
      <c r="L55" s="14" t="s">
        <v>97</v>
      </c>
      <c r="M55" s="5"/>
    </row>
    <row r="56" spans="1:13" s="3" customFormat="1" ht="15.5" x14ac:dyDescent="0.35">
      <c r="A56" s="58"/>
      <c r="B56" s="58"/>
      <c r="C56" s="14">
        <v>3</v>
      </c>
      <c r="D56" s="14">
        <v>0.2964</v>
      </c>
      <c r="E56" s="14" t="s">
        <v>125</v>
      </c>
      <c r="F56" s="14">
        <v>4</v>
      </c>
      <c r="G56" s="14">
        <v>80</v>
      </c>
      <c r="H56" s="14">
        <v>4</v>
      </c>
      <c r="I56" s="14">
        <v>0.7</v>
      </c>
      <c r="J56" s="14">
        <v>180</v>
      </c>
      <c r="K56" s="14">
        <v>53</v>
      </c>
      <c r="L56" s="14" t="s">
        <v>1</v>
      </c>
      <c r="M56" s="5"/>
    </row>
    <row r="57" spans="1:13" s="3" customFormat="1" ht="15.5" x14ac:dyDescent="0.35">
      <c r="A57" s="58"/>
      <c r="B57" s="58"/>
      <c r="C57" s="14">
        <v>4</v>
      </c>
      <c r="D57" s="14">
        <v>0.47610000000000002</v>
      </c>
      <c r="E57" s="14" t="s">
        <v>129</v>
      </c>
      <c r="F57" s="14">
        <v>5</v>
      </c>
      <c r="G57" s="14">
        <v>90</v>
      </c>
      <c r="H57" s="14">
        <v>2</v>
      </c>
      <c r="I57" s="14">
        <v>0.7</v>
      </c>
      <c r="J57" s="14">
        <v>290</v>
      </c>
      <c r="K57" s="14">
        <v>138</v>
      </c>
      <c r="L57" s="14" t="s">
        <v>1</v>
      </c>
      <c r="M57" s="5"/>
    </row>
    <row r="58" spans="1:13" s="3" customFormat="1" ht="15.5" x14ac:dyDescent="0.35">
      <c r="A58" s="58"/>
      <c r="B58" s="58"/>
      <c r="C58" s="14">
        <v>5</v>
      </c>
      <c r="D58" s="14">
        <v>0.4511</v>
      </c>
      <c r="E58" s="14" t="s">
        <v>127</v>
      </c>
      <c r="F58" s="14">
        <v>5</v>
      </c>
      <c r="G58" s="14">
        <v>85</v>
      </c>
      <c r="H58" s="14">
        <v>2</v>
      </c>
      <c r="I58" s="14">
        <v>0.7</v>
      </c>
      <c r="J58" s="14">
        <v>270</v>
      </c>
      <c r="K58" s="14">
        <v>122</v>
      </c>
      <c r="L58" s="14" t="s">
        <v>1</v>
      </c>
      <c r="M58" s="5"/>
    </row>
    <row r="59" spans="1:13" s="3" customFormat="1" ht="15.5" x14ac:dyDescent="0.35">
      <c r="A59" s="58"/>
      <c r="B59" s="58"/>
      <c r="C59" s="14">
        <v>6</v>
      </c>
      <c r="D59" s="14">
        <v>0.13830000000000001</v>
      </c>
      <c r="E59" s="14" t="s">
        <v>130</v>
      </c>
      <c r="F59" s="14">
        <v>6</v>
      </c>
      <c r="G59" s="14">
        <v>110</v>
      </c>
      <c r="H59" s="14">
        <v>2</v>
      </c>
      <c r="I59" s="14">
        <v>0.7</v>
      </c>
      <c r="J59" s="14">
        <v>330</v>
      </c>
      <c r="K59" s="14">
        <v>46</v>
      </c>
      <c r="L59" s="14" t="s">
        <v>1</v>
      </c>
      <c r="M59" s="5"/>
    </row>
    <row r="60" spans="1:13" s="3" customFormat="1" ht="15.5" x14ac:dyDescent="0.35">
      <c r="A60" s="58"/>
      <c r="B60" s="58"/>
      <c r="C60" s="14">
        <v>10</v>
      </c>
      <c r="D60" s="14">
        <v>0.47860000000000003</v>
      </c>
      <c r="E60" s="14" t="s">
        <v>131</v>
      </c>
      <c r="F60" s="14">
        <v>5</v>
      </c>
      <c r="G60" s="14">
        <v>90</v>
      </c>
      <c r="H60" s="14">
        <v>2</v>
      </c>
      <c r="I60" s="14">
        <v>0.7</v>
      </c>
      <c r="J60" s="14">
        <v>310</v>
      </c>
      <c r="K60" s="14">
        <v>148</v>
      </c>
      <c r="L60" s="14" t="s">
        <v>97</v>
      </c>
      <c r="M60" s="5"/>
    </row>
    <row r="61" spans="1:13" s="3" customFormat="1" ht="15.5" x14ac:dyDescent="0.35">
      <c r="A61" s="58"/>
      <c r="B61" s="58"/>
      <c r="C61" s="14">
        <v>11</v>
      </c>
      <c r="D61" s="14">
        <v>0.1125</v>
      </c>
      <c r="E61" s="14" t="s">
        <v>130</v>
      </c>
      <c r="F61" s="14">
        <v>5</v>
      </c>
      <c r="G61" s="14">
        <v>90</v>
      </c>
      <c r="H61" s="14">
        <v>2</v>
      </c>
      <c r="I61" s="14">
        <v>0.7</v>
      </c>
      <c r="J61" s="14">
        <v>310</v>
      </c>
      <c r="K61" s="14">
        <v>35</v>
      </c>
      <c r="L61" s="14" t="s">
        <v>1</v>
      </c>
      <c r="M61" s="5"/>
    </row>
    <row r="62" spans="1:13" s="3" customFormat="1" ht="15.5" x14ac:dyDescent="0.35">
      <c r="A62" s="58"/>
      <c r="B62" s="58"/>
      <c r="C62" s="14">
        <v>12</v>
      </c>
      <c r="D62" s="14">
        <v>0.44550000000000001</v>
      </c>
      <c r="E62" s="14" t="s">
        <v>132</v>
      </c>
      <c r="F62" s="14">
        <v>6</v>
      </c>
      <c r="G62" s="14">
        <v>110</v>
      </c>
      <c r="H62" s="14">
        <v>3</v>
      </c>
      <c r="I62" s="14">
        <v>0.7</v>
      </c>
      <c r="J62" s="14">
        <v>320</v>
      </c>
      <c r="K62" s="14">
        <v>143</v>
      </c>
      <c r="L62" s="14" t="s">
        <v>97</v>
      </c>
      <c r="M62" s="5"/>
    </row>
    <row r="63" spans="1:13" s="3" customFormat="1" ht="15.5" x14ac:dyDescent="0.35">
      <c r="A63" s="58"/>
      <c r="B63" s="58"/>
      <c r="C63" s="14">
        <v>13</v>
      </c>
      <c r="D63" s="14">
        <v>1.3102</v>
      </c>
      <c r="E63" s="14" t="s">
        <v>133</v>
      </c>
      <c r="F63" s="14">
        <v>8</v>
      </c>
      <c r="G63" s="14">
        <v>75</v>
      </c>
      <c r="H63" s="14">
        <v>3</v>
      </c>
      <c r="I63" s="14">
        <v>0.7</v>
      </c>
      <c r="J63" s="14">
        <v>210</v>
      </c>
      <c r="K63" s="14">
        <v>275</v>
      </c>
      <c r="L63" s="14" t="s">
        <v>97</v>
      </c>
      <c r="M63" s="5"/>
    </row>
    <row r="64" spans="1:13" s="3" customFormat="1" ht="15.5" x14ac:dyDescent="0.35">
      <c r="A64" s="58"/>
      <c r="B64" s="58"/>
      <c r="C64" s="14">
        <v>14</v>
      </c>
      <c r="D64" s="14">
        <v>0.66180000000000005</v>
      </c>
      <c r="E64" s="14" t="s">
        <v>134</v>
      </c>
      <c r="F64" s="14">
        <v>6</v>
      </c>
      <c r="G64" s="14">
        <v>110</v>
      </c>
      <c r="H64" s="14">
        <v>2</v>
      </c>
      <c r="I64" s="14">
        <v>0.7</v>
      </c>
      <c r="J64" s="14">
        <v>310</v>
      </c>
      <c r="K64" s="14">
        <v>205</v>
      </c>
      <c r="L64" s="14" t="s">
        <v>97</v>
      </c>
      <c r="M64" s="5"/>
    </row>
    <row r="65" spans="1:13" s="3" customFormat="1" ht="15.5" x14ac:dyDescent="0.35">
      <c r="A65" s="58"/>
      <c r="B65" s="58"/>
      <c r="C65" s="14">
        <v>15</v>
      </c>
      <c r="D65" s="14">
        <v>0.42780000000000001</v>
      </c>
      <c r="E65" s="14" t="s">
        <v>135</v>
      </c>
      <c r="F65" s="14">
        <v>6</v>
      </c>
      <c r="G65" s="14">
        <v>110</v>
      </c>
      <c r="H65" s="14">
        <v>2</v>
      </c>
      <c r="I65" s="14">
        <v>0.6</v>
      </c>
      <c r="J65" s="14">
        <v>290</v>
      </c>
      <c r="K65" s="14">
        <v>124</v>
      </c>
      <c r="L65" s="14" t="s">
        <v>97</v>
      </c>
      <c r="M65" s="5"/>
    </row>
    <row r="66" spans="1:13" s="3" customFormat="1" ht="15.5" x14ac:dyDescent="0.35">
      <c r="A66" s="58"/>
      <c r="B66" s="58"/>
      <c r="C66" s="14">
        <v>21</v>
      </c>
      <c r="D66" s="14">
        <v>6.13E-2</v>
      </c>
      <c r="E66" s="14" t="s">
        <v>136</v>
      </c>
      <c r="F66" s="14">
        <v>5</v>
      </c>
      <c r="G66" s="14">
        <v>90</v>
      </c>
      <c r="H66" s="14">
        <v>2</v>
      </c>
      <c r="I66" s="14">
        <v>0.6</v>
      </c>
      <c r="J66" s="14">
        <v>260</v>
      </c>
      <c r="K66" s="14">
        <v>16</v>
      </c>
      <c r="L66" s="14" t="s">
        <v>97</v>
      </c>
      <c r="M66" s="5"/>
    </row>
    <row r="67" spans="1:13" s="3" customFormat="1" ht="15.5" x14ac:dyDescent="0.35">
      <c r="A67" s="58"/>
      <c r="B67" s="58"/>
      <c r="C67" s="14">
        <v>24</v>
      </c>
      <c r="D67" s="16">
        <v>7.0000000000000001E-3</v>
      </c>
      <c r="E67" s="14" t="s">
        <v>137</v>
      </c>
      <c r="F67" s="14">
        <v>6</v>
      </c>
      <c r="G67" s="14">
        <v>110</v>
      </c>
      <c r="H67" s="14">
        <v>2</v>
      </c>
      <c r="I67" s="14">
        <v>0.6</v>
      </c>
      <c r="J67" s="14">
        <v>290</v>
      </c>
      <c r="K67" s="14">
        <v>2</v>
      </c>
      <c r="L67" s="14" t="s">
        <v>1</v>
      </c>
      <c r="M67" s="5"/>
    </row>
    <row r="68" spans="1:13" s="3" customFormat="1" ht="15.5" x14ac:dyDescent="0.35">
      <c r="A68" s="58"/>
      <c r="B68" s="58"/>
      <c r="C68" s="14">
        <v>49</v>
      </c>
      <c r="D68" s="16">
        <v>3.3000000000000002E-2</v>
      </c>
      <c r="E68" s="14" t="s">
        <v>39</v>
      </c>
      <c r="F68" s="60" t="s">
        <v>30</v>
      </c>
      <c r="G68" s="61"/>
      <c r="H68" s="61"/>
      <c r="I68" s="62"/>
      <c r="J68" s="14">
        <v>0</v>
      </c>
      <c r="K68" s="14">
        <v>0</v>
      </c>
      <c r="L68" s="14" t="s">
        <v>1</v>
      </c>
      <c r="M68" s="5"/>
    </row>
    <row r="69" spans="1:13" s="3" customFormat="1" ht="15.5" x14ac:dyDescent="0.35">
      <c r="A69" s="58"/>
      <c r="B69" s="58"/>
      <c r="C69" s="14">
        <v>50</v>
      </c>
      <c r="D69" s="16">
        <v>0.04</v>
      </c>
      <c r="E69" s="14" t="s">
        <v>27</v>
      </c>
      <c r="F69" s="60" t="s">
        <v>28</v>
      </c>
      <c r="G69" s="61"/>
      <c r="H69" s="61"/>
      <c r="I69" s="62"/>
      <c r="J69" s="14">
        <v>0</v>
      </c>
      <c r="K69" s="14">
        <v>0</v>
      </c>
      <c r="L69" s="14" t="s">
        <v>1</v>
      </c>
      <c r="M69" s="5"/>
    </row>
    <row r="70" spans="1:13" s="3" customFormat="1" ht="15.5" x14ac:dyDescent="0.35">
      <c r="A70" s="59"/>
      <c r="B70" s="59"/>
      <c r="C70" s="14">
        <v>51</v>
      </c>
      <c r="D70" s="16">
        <v>7.0000000000000001E-3</v>
      </c>
      <c r="E70" s="14" t="s">
        <v>29</v>
      </c>
      <c r="F70" s="60" t="s">
        <v>30</v>
      </c>
      <c r="G70" s="61"/>
      <c r="H70" s="61"/>
      <c r="I70" s="62"/>
      <c r="J70" s="14">
        <v>0</v>
      </c>
      <c r="K70" s="14">
        <v>0</v>
      </c>
      <c r="L70" s="14" t="s">
        <v>1</v>
      </c>
      <c r="M70" s="5"/>
    </row>
    <row r="71" spans="1:13" s="3" customFormat="1" ht="15.5" x14ac:dyDescent="0.35">
      <c r="A71" s="57" t="s">
        <v>23</v>
      </c>
      <c r="B71" s="57">
        <v>116</v>
      </c>
      <c r="C71" s="14">
        <v>16</v>
      </c>
      <c r="D71" s="14">
        <v>0.44059999999999999</v>
      </c>
      <c r="E71" s="14" t="s">
        <v>130</v>
      </c>
      <c r="F71" s="14">
        <v>5</v>
      </c>
      <c r="G71" s="14">
        <v>90</v>
      </c>
      <c r="H71" s="14">
        <v>2</v>
      </c>
      <c r="I71" s="14">
        <v>0.6</v>
      </c>
      <c r="J71" s="14">
        <v>240</v>
      </c>
      <c r="K71" s="14">
        <v>106</v>
      </c>
      <c r="L71" s="14" t="s">
        <v>1</v>
      </c>
      <c r="M71" s="5"/>
    </row>
    <row r="72" spans="1:13" s="3" customFormat="1" ht="15.5" x14ac:dyDescent="0.35">
      <c r="A72" s="58"/>
      <c r="B72" s="58"/>
      <c r="C72" s="14">
        <v>23</v>
      </c>
      <c r="D72" s="14">
        <v>0.30280000000000001</v>
      </c>
      <c r="E72" s="14" t="s">
        <v>116</v>
      </c>
      <c r="F72" s="14">
        <v>5</v>
      </c>
      <c r="G72" s="14">
        <v>85</v>
      </c>
      <c r="H72" s="14">
        <v>1</v>
      </c>
      <c r="I72" s="14">
        <v>0.7</v>
      </c>
      <c r="J72" s="14">
        <v>310</v>
      </c>
      <c r="K72" s="14">
        <v>94</v>
      </c>
      <c r="L72" s="14" t="s">
        <v>97</v>
      </c>
      <c r="M72" s="5"/>
    </row>
    <row r="73" spans="1:13" s="3" customFormat="1" ht="15.5" x14ac:dyDescent="0.35">
      <c r="A73" s="58"/>
      <c r="B73" s="58"/>
      <c r="C73" s="14">
        <v>24</v>
      </c>
      <c r="D73" s="14">
        <v>0.54059999999999997</v>
      </c>
      <c r="E73" s="14" t="s">
        <v>125</v>
      </c>
      <c r="F73" s="14">
        <v>4</v>
      </c>
      <c r="G73" s="14">
        <v>80</v>
      </c>
      <c r="H73" s="14">
        <v>4</v>
      </c>
      <c r="I73" s="14">
        <v>0.7</v>
      </c>
      <c r="J73" s="14">
        <v>180</v>
      </c>
      <c r="K73" s="14">
        <v>97</v>
      </c>
      <c r="L73" s="14" t="s">
        <v>1</v>
      </c>
      <c r="M73" s="5"/>
    </row>
    <row r="74" spans="1:13" s="3" customFormat="1" ht="15.5" x14ac:dyDescent="0.35">
      <c r="A74" s="58"/>
      <c r="B74" s="58"/>
      <c r="C74" s="14">
        <v>25</v>
      </c>
      <c r="D74" s="14">
        <v>0.16239999999999999</v>
      </c>
      <c r="E74" s="14" t="s">
        <v>138</v>
      </c>
      <c r="F74" s="14">
        <v>6</v>
      </c>
      <c r="G74" s="14">
        <v>110</v>
      </c>
      <c r="H74" s="14">
        <v>2</v>
      </c>
      <c r="I74" s="14">
        <v>0.6</v>
      </c>
      <c r="J74" s="14">
        <v>270</v>
      </c>
      <c r="K74" s="14">
        <v>44</v>
      </c>
      <c r="L74" s="14" t="s">
        <v>1</v>
      </c>
      <c r="M74" s="5"/>
    </row>
    <row r="75" spans="1:13" s="3" customFormat="1" ht="15.5" x14ac:dyDescent="0.35">
      <c r="A75" s="58"/>
      <c r="B75" s="58"/>
      <c r="C75" s="14">
        <v>27</v>
      </c>
      <c r="D75" s="14">
        <v>0.25990000000000002</v>
      </c>
      <c r="E75" s="14" t="s">
        <v>130</v>
      </c>
      <c r="F75" s="14">
        <v>6</v>
      </c>
      <c r="G75" s="14">
        <v>110</v>
      </c>
      <c r="H75" s="14">
        <v>2</v>
      </c>
      <c r="I75" s="14">
        <v>0.7</v>
      </c>
      <c r="J75" s="14">
        <v>320</v>
      </c>
      <c r="K75" s="14">
        <v>83</v>
      </c>
      <c r="L75" s="14" t="s">
        <v>97</v>
      </c>
      <c r="M75" s="5"/>
    </row>
    <row r="76" spans="1:13" s="3" customFormat="1" ht="15.5" x14ac:dyDescent="0.35">
      <c r="A76" s="58"/>
      <c r="B76" s="58"/>
      <c r="C76" s="14">
        <v>32</v>
      </c>
      <c r="D76" s="14">
        <v>0.15640000000000001</v>
      </c>
      <c r="E76" s="14" t="s">
        <v>125</v>
      </c>
      <c r="F76" s="14">
        <v>4</v>
      </c>
      <c r="G76" s="14">
        <v>80</v>
      </c>
      <c r="H76" s="14">
        <v>4</v>
      </c>
      <c r="I76" s="14">
        <v>0.7</v>
      </c>
      <c r="J76" s="14">
        <v>180</v>
      </c>
      <c r="K76" s="14">
        <v>28</v>
      </c>
      <c r="L76" s="14" t="s">
        <v>97</v>
      </c>
      <c r="M76" s="5"/>
    </row>
    <row r="77" spans="1:13" s="3" customFormat="1" ht="15.5" x14ac:dyDescent="0.35">
      <c r="A77" s="58"/>
      <c r="B77" s="58"/>
      <c r="C77" s="14">
        <v>33</v>
      </c>
      <c r="D77" s="14">
        <v>0.46089999999999998</v>
      </c>
      <c r="E77" s="14" t="s">
        <v>127</v>
      </c>
      <c r="F77" s="14">
        <v>5</v>
      </c>
      <c r="G77" s="14">
        <v>90</v>
      </c>
      <c r="H77" s="14">
        <v>2</v>
      </c>
      <c r="I77" s="14">
        <v>0.7</v>
      </c>
      <c r="J77" s="14">
        <v>290</v>
      </c>
      <c r="K77" s="14">
        <v>134</v>
      </c>
      <c r="L77" s="14" t="s">
        <v>1</v>
      </c>
      <c r="M77" s="5"/>
    </row>
    <row r="78" spans="1:13" s="3" customFormat="1" ht="15.5" x14ac:dyDescent="0.35">
      <c r="A78" s="59"/>
      <c r="B78" s="59"/>
      <c r="C78" s="14">
        <v>36</v>
      </c>
      <c r="D78" s="14">
        <v>1.5299999999999999E-2</v>
      </c>
      <c r="E78" s="14" t="s">
        <v>39</v>
      </c>
      <c r="F78" s="60" t="s">
        <v>30</v>
      </c>
      <c r="G78" s="61"/>
      <c r="H78" s="61"/>
      <c r="I78" s="62"/>
      <c r="J78" s="14">
        <v>0</v>
      </c>
      <c r="K78" s="14">
        <v>0</v>
      </c>
      <c r="L78" s="14" t="s">
        <v>1</v>
      </c>
      <c r="M78" s="5"/>
    </row>
    <row r="79" spans="1:13" s="3" customFormat="1" ht="15.5" x14ac:dyDescent="0.35">
      <c r="A79" s="57" t="s">
        <v>21</v>
      </c>
      <c r="B79" s="57">
        <v>524</v>
      </c>
      <c r="C79" s="14">
        <v>9</v>
      </c>
      <c r="D79" s="14">
        <v>3.1124000000000001</v>
      </c>
      <c r="E79" s="14" t="s">
        <v>139</v>
      </c>
      <c r="F79" s="14">
        <v>8</v>
      </c>
      <c r="G79" s="14">
        <v>75</v>
      </c>
      <c r="H79" s="14">
        <v>1</v>
      </c>
      <c r="I79" s="14">
        <v>0.6</v>
      </c>
      <c r="J79" s="14">
        <v>250</v>
      </c>
      <c r="K79" s="14">
        <v>778</v>
      </c>
      <c r="L79" s="14" t="s">
        <v>1</v>
      </c>
      <c r="M79" s="5"/>
    </row>
    <row r="80" spans="1:13" s="3" customFormat="1" ht="15.5" x14ac:dyDescent="0.35">
      <c r="A80" s="58"/>
      <c r="B80" s="58"/>
      <c r="C80" s="14">
        <v>56</v>
      </c>
      <c r="D80" s="16">
        <v>3.5000000000000003E-2</v>
      </c>
      <c r="E80" s="14" t="s">
        <v>38</v>
      </c>
      <c r="F80" s="60" t="s">
        <v>140</v>
      </c>
      <c r="G80" s="61"/>
      <c r="H80" s="61"/>
      <c r="I80" s="62"/>
      <c r="J80" s="14">
        <v>0</v>
      </c>
      <c r="K80" s="14">
        <v>0</v>
      </c>
      <c r="L80" s="14" t="s">
        <v>1</v>
      </c>
      <c r="M80" s="5"/>
    </row>
    <row r="81" spans="1:13" s="3" customFormat="1" ht="15.5" x14ac:dyDescent="0.35">
      <c r="A81" s="59"/>
      <c r="B81" s="59"/>
      <c r="C81" s="14">
        <v>57</v>
      </c>
      <c r="D81" s="16">
        <v>1.4E-2</v>
      </c>
      <c r="E81" s="14" t="s">
        <v>29</v>
      </c>
      <c r="F81" s="60" t="s">
        <v>30</v>
      </c>
      <c r="G81" s="61"/>
      <c r="H81" s="61"/>
      <c r="I81" s="62"/>
      <c r="J81" s="14">
        <v>0</v>
      </c>
      <c r="K81" s="14">
        <v>0</v>
      </c>
      <c r="L81" s="14" t="s">
        <v>1</v>
      </c>
      <c r="M81" s="5"/>
    </row>
    <row r="82" spans="1:13" s="3" customFormat="1" ht="15.5" x14ac:dyDescent="0.35">
      <c r="A82" s="57" t="s">
        <v>23</v>
      </c>
      <c r="B82" s="57">
        <v>115</v>
      </c>
      <c r="C82" s="14">
        <v>9</v>
      </c>
      <c r="D82" s="14">
        <v>0.36520000000000002</v>
      </c>
      <c r="E82" s="14" t="s">
        <v>141</v>
      </c>
      <c r="F82" s="14">
        <v>5</v>
      </c>
      <c r="G82" s="14">
        <v>85</v>
      </c>
      <c r="H82" s="14">
        <v>1</v>
      </c>
      <c r="I82" s="14">
        <v>0.7</v>
      </c>
      <c r="J82" s="14">
        <v>380</v>
      </c>
      <c r="K82" s="14">
        <v>139</v>
      </c>
      <c r="L82" s="14" t="s">
        <v>1</v>
      </c>
      <c r="M82" s="5"/>
    </row>
    <row r="83" spans="1:13" s="3" customFormat="1" ht="15.5" x14ac:dyDescent="0.35">
      <c r="A83" s="58"/>
      <c r="B83" s="58"/>
      <c r="C83" s="14">
        <v>11</v>
      </c>
      <c r="D83" s="14">
        <v>1.4594</v>
      </c>
      <c r="E83" s="14" t="s">
        <v>142</v>
      </c>
      <c r="F83" s="14">
        <v>5</v>
      </c>
      <c r="G83" s="14">
        <v>90</v>
      </c>
      <c r="H83" s="14">
        <v>1</v>
      </c>
      <c r="I83" s="14">
        <v>0.7</v>
      </c>
      <c r="J83" s="14">
        <v>340</v>
      </c>
      <c r="K83" s="14">
        <v>496</v>
      </c>
      <c r="L83" s="14" t="s">
        <v>1</v>
      </c>
      <c r="M83" s="5"/>
    </row>
    <row r="84" spans="1:13" s="3" customFormat="1" ht="15.5" x14ac:dyDescent="0.35">
      <c r="A84" s="58"/>
      <c r="B84" s="58"/>
      <c r="C84" s="14">
        <v>15</v>
      </c>
      <c r="D84" s="14">
        <v>0.36420000000000002</v>
      </c>
      <c r="E84" s="14" t="s">
        <v>143</v>
      </c>
      <c r="F84" s="14">
        <v>2</v>
      </c>
      <c r="G84" s="14">
        <v>20</v>
      </c>
      <c r="H84" s="14">
        <v>2</v>
      </c>
      <c r="I84" s="14">
        <v>0.8</v>
      </c>
      <c r="J84" s="14">
        <v>70</v>
      </c>
      <c r="K84" s="14">
        <v>25</v>
      </c>
      <c r="L84" s="14" t="s">
        <v>1</v>
      </c>
      <c r="M84" s="5"/>
    </row>
    <row r="85" spans="1:13" s="3" customFormat="1" ht="15.5" x14ac:dyDescent="0.35">
      <c r="A85" s="58"/>
      <c r="B85" s="58"/>
      <c r="C85" s="14">
        <v>16</v>
      </c>
      <c r="D85" s="14">
        <v>0.68569999999999998</v>
      </c>
      <c r="E85" s="14" t="s">
        <v>144</v>
      </c>
      <c r="F85" s="14">
        <v>9</v>
      </c>
      <c r="G85" s="14">
        <v>85</v>
      </c>
      <c r="H85" s="14">
        <v>1</v>
      </c>
      <c r="I85" s="14">
        <v>0.7</v>
      </c>
      <c r="J85" s="14">
        <v>340</v>
      </c>
      <c r="K85" s="14">
        <v>233</v>
      </c>
      <c r="L85" s="14" t="s">
        <v>1</v>
      </c>
      <c r="M85" s="5"/>
    </row>
    <row r="86" spans="1:13" s="3" customFormat="1" ht="15.5" x14ac:dyDescent="0.35">
      <c r="A86" s="58"/>
      <c r="B86" s="58"/>
      <c r="C86" s="14">
        <v>17</v>
      </c>
      <c r="D86" s="14">
        <v>2.7000000000000001E-3</v>
      </c>
      <c r="E86" s="14" t="s">
        <v>99</v>
      </c>
      <c r="F86" s="14">
        <v>6</v>
      </c>
      <c r="G86" s="14">
        <v>110</v>
      </c>
      <c r="H86" s="14">
        <v>2</v>
      </c>
      <c r="I86" s="14">
        <v>0.7</v>
      </c>
      <c r="J86" s="14">
        <v>380</v>
      </c>
      <c r="K86" s="14">
        <v>1</v>
      </c>
      <c r="L86" s="14" t="s">
        <v>1</v>
      </c>
      <c r="M86" s="5"/>
    </row>
    <row r="87" spans="1:13" s="3" customFormat="1" ht="15.5" x14ac:dyDescent="0.35">
      <c r="A87" s="58"/>
      <c r="B87" s="58"/>
      <c r="C87" s="14">
        <v>18</v>
      </c>
      <c r="D87" s="14">
        <v>1.4802999999999999</v>
      </c>
      <c r="E87" s="14" t="s">
        <v>99</v>
      </c>
      <c r="F87" s="14">
        <v>6</v>
      </c>
      <c r="G87" s="14">
        <v>110</v>
      </c>
      <c r="H87" s="14">
        <v>2</v>
      </c>
      <c r="I87" s="14">
        <v>0.7</v>
      </c>
      <c r="J87" s="14">
        <v>380</v>
      </c>
      <c r="K87" s="14">
        <v>563</v>
      </c>
      <c r="L87" s="14" t="s">
        <v>1</v>
      </c>
      <c r="M87" s="5"/>
    </row>
    <row r="88" spans="1:13" s="3" customFormat="1" ht="15.5" x14ac:dyDescent="0.35">
      <c r="A88" s="59"/>
      <c r="B88" s="59"/>
      <c r="C88" s="14">
        <v>23</v>
      </c>
      <c r="D88" s="14">
        <v>1.49E-2</v>
      </c>
      <c r="E88" s="14" t="s">
        <v>29</v>
      </c>
      <c r="F88" s="60" t="s">
        <v>30</v>
      </c>
      <c r="G88" s="61"/>
      <c r="H88" s="61"/>
      <c r="I88" s="62"/>
      <c r="J88" s="14">
        <v>0</v>
      </c>
      <c r="K88" s="14">
        <v>0</v>
      </c>
      <c r="L88" s="14" t="s">
        <v>1</v>
      </c>
      <c r="M88" s="5"/>
    </row>
    <row r="89" spans="1:13" s="3" customFormat="1" ht="15.5" x14ac:dyDescent="0.35">
      <c r="A89" s="57" t="s">
        <v>23</v>
      </c>
      <c r="B89" s="57">
        <v>114</v>
      </c>
      <c r="C89" s="14">
        <v>7</v>
      </c>
      <c r="D89" s="14">
        <v>0.74929999999999997</v>
      </c>
      <c r="E89" s="14" t="s">
        <v>145</v>
      </c>
      <c r="F89" s="14">
        <v>9</v>
      </c>
      <c r="G89" s="14">
        <v>85</v>
      </c>
      <c r="H89" s="14">
        <v>2</v>
      </c>
      <c r="I89" s="14">
        <v>0.5</v>
      </c>
      <c r="J89" s="14">
        <v>190</v>
      </c>
      <c r="K89" s="14">
        <v>142</v>
      </c>
      <c r="L89" s="14" t="s">
        <v>1</v>
      </c>
      <c r="M89" s="5"/>
    </row>
    <row r="90" spans="1:13" s="3" customFormat="1" ht="15.5" x14ac:dyDescent="0.35">
      <c r="A90" s="58"/>
      <c r="B90" s="58"/>
      <c r="C90" s="14">
        <v>12</v>
      </c>
      <c r="D90" s="14">
        <v>1.0915999999999999</v>
      </c>
      <c r="E90" s="14" t="s">
        <v>146</v>
      </c>
      <c r="F90" s="14">
        <v>9</v>
      </c>
      <c r="G90" s="14">
        <v>85</v>
      </c>
      <c r="H90" s="14">
        <v>1</v>
      </c>
      <c r="I90" s="14">
        <v>0.7</v>
      </c>
      <c r="J90" s="14">
        <v>340</v>
      </c>
      <c r="K90" s="14">
        <v>371</v>
      </c>
      <c r="L90" s="14" t="s">
        <v>1</v>
      </c>
      <c r="M90" s="5"/>
    </row>
    <row r="91" spans="1:13" s="3" customFormat="1" ht="15.5" x14ac:dyDescent="0.35">
      <c r="A91" s="58"/>
      <c r="B91" s="58"/>
      <c r="C91" s="14">
        <v>13</v>
      </c>
      <c r="D91" s="14">
        <v>1.5018</v>
      </c>
      <c r="E91" s="14" t="s">
        <v>147</v>
      </c>
      <c r="F91" s="14">
        <v>9</v>
      </c>
      <c r="G91" s="14">
        <v>90</v>
      </c>
      <c r="H91" s="14">
        <v>1</v>
      </c>
      <c r="I91" s="14">
        <v>0.6</v>
      </c>
      <c r="J91" s="14">
        <v>290</v>
      </c>
      <c r="K91" s="14">
        <v>436</v>
      </c>
      <c r="L91" s="14" t="s">
        <v>1</v>
      </c>
      <c r="M91" s="5"/>
    </row>
    <row r="92" spans="1:13" s="3" customFormat="1" ht="15.5" x14ac:dyDescent="0.35">
      <c r="A92" s="58"/>
      <c r="B92" s="58"/>
      <c r="C92" s="14">
        <v>15</v>
      </c>
      <c r="D92" s="14">
        <v>0.67510000000000003</v>
      </c>
      <c r="E92" s="14" t="s">
        <v>264</v>
      </c>
      <c r="F92" s="14">
        <v>9</v>
      </c>
      <c r="G92" s="14">
        <v>90</v>
      </c>
      <c r="H92" s="14">
        <v>1</v>
      </c>
      <c r="I92" s="14">
        <v>0.7</v>
      </c>
      <c r="J92" s="14">
        <v>350</v>
      </c>
      <c r="K92" s="14">
        <v>236</v>
      </c>
      <c r="L92" s="14" t="s">
        <v>1</v>
      </c>
      <c r="M92" s="5"/>
    </row>
    <row r="93" spans="1:13" s="3" customFormat="1" ht="15.5" x14ac:dyDescent="0.35">
      <c r="A93" s="58"/>
      <c r="B93" s="58"/>
      <c r="C93" s="14">
        <v>16</v>
      </c>
      <c r="D93" s="14">
        <v>1.8776999999999999</v>
      </c>
      <c r="E93" s="14" t="s">
        <v>148</v>
      </c>
      <c r="F93" s="14">
        <v>9</v>
      </c>
      <c r="G93" s="14">
        <v>85</v>
      </c>
      <c r="H93" s="14">
        <v>1</v>
      </c>
      <c r="I93" s="14">
        <v>0.7</v>
      </c>
      <c r="J93" s="14">
        <v>340</v>
      </c>
      <c r="K93" s="14">
        <v>638</v>
      </c>
      <c r="L93" s="14" t="s">
        <v>1</v>
      </c>
      <c r="M93" s="5"/>
    </row>
    <row r="94" spans="1:13" s="3" customFormat="1" ht="15.5" x14ac:dyDescent="0.35">
      <c r="A94" s="58"/>
      <c r="B94" s="58"/>
      <c r="C94" s="14">
        <v>19</v>
      </c>
      <c r="D94" s="14">
        <v>0.33879999999999999</v>
      </c>
      <c r="E94" s="14" t="s">
        <v>149</v>
      </c>
      <c r="F94" s="14">
        <v>8</v>
      </c>
      <c r="G94" s="14">
        <v>75</v>
      </c>
      <c r="H94" s="14">
        <v>2</v>
      </c>
      <c r="I94" s="14">
        <v>0.6</v>
      </c>
      <c r="J94" s="14">
        <v>220</v>
      </c>
      <c r="K94" s="14">
        <v>75</v>
      </c>
      <c r="L94" s="14" t="s">
        <v>1</v>
      </c>
      <c r="M94" s="5"/>
    </row>
    <row r="95" spans="1:13" s="3" customFormat="1" ht="15.5" x14ac:dyDescent="0.35">
      <c r="A95" s="58"/>
      <c r="B95" s="58"/>
      <c r="C95" s="14">
        <v>20</v>
      </c>
      <c r="D95" s="14">
        <v>0.96919999999999995</v>
      </c>
      <c r="E95" s="14" t="s">
        <v>150</v>
      </c>
      <c r="F95" s="14">
        <v>5</v>
      </c>
      <c r="G95" s="14">
        <v>90</v>
      </c>
      <c r="H95" s="14">
        <v>1</v>
      </c>
      <c r="I95" s="14">
        <v>0.7</v>
      </c>
      <c r="J95" s="14">
        <v>340</v>
      </c>
      <c r="K95" s="14">
        <v>330</v>
      </c>
      <c r="L95" s="14" t="s">
        <v>1</v>
      </c>
      <c r="M95" s="5"/>
    </row>
    <row r="96" spans="1:13" s="3" customFormat="1" ht="15.5" x14ac:dyDescent="0.35">
      <c r="A96" s="58"/>
      <c r="B96" s="58"/>
      <c r="C96" s="14">
        <v>14</v>
      </c>
      <c r="D96" s="14">
        <v>0.87960000000000005</v>
      </c>
      <c r="E96" s="14" t="s">
        <v>151</v>
      </c>
      <c r="F96" s="14">
        <v>3</v>
      </c>
      <c r="G96" s="14">
        <v>30</v>
      </c>
      <c r="H96" s="14">
        <v>1</v>
      </c>
      <c r="I96" s="14">
        <v>0.8</v>
      </c>
      <c r="J96" s="14">
        <v>170</v>
      </c>
      <c r="K96" s="14">
        <v>150</v>
      </c>
      <c r="L96" s="14" t="s">
        <v>1</v>
      </c>
      <c r="M96" s="5"/>
    </row>
    <row r="97" spans="1:13" s="3" customFormat="1" ht="15.5" x14ac:dyDescent="0.35">
      <c r="A97" s="59"/>
      <c r="B97" s="59"/>
      <c r="C97" s="14">
        <v>38</v>
      </c>
      <c r="D97" s="16">
        <v>2.8000000000000001E-2</v>
      </c>
      <c r="E97" s="14" t="s">
        <v>27</v>
      </c>
      <c r="F97" s="60" t="s">
        <v>28</v>
      </c>
      <c r="G97" s="61"/>
      <c r="H97" s="61"/>
      <c r="I97" s="62"/>
      <c r="J97" s="14">
        <v>0</v>
      </c>
      <c r="K97" s="14">
        <v>0</v>
      </c>
      <c r="L97" s="14" t="s">
        <v>1</v>
      </c>
      <c r="M97" s="5"/>
    </row>
    <row r="98" spans="1:13" s="3" customFormat="1" ht="15.5" x14ac:dyDescent="0.35">
      <c r="A98" s="57" t="s">
        <v>23</v>
      </c>
      <c r="B98" s="57">
        <v>113</v>
      </c>
      <c r="C98" s="14">
        <v>11</v>
      </c>
      <c r="D98" s="14">
        <v>4.0472999999999999</v>
      </c>
      <c r="E98" s="14" t="s">
        <v>152</v>
      </c>
      <c r="F98" s="14">
        <v>6</v>
      </c>
      <c r="G98" s="14">
        <v>110</v>
      </c>
      <c r="H98" s="14">
        <v>3</v>
      </c>
      <c r="I98" s="14">
        <v>0.6</v>
      </c>
      <c r="J98" s="14">
        <v>250</v>
      </c>
      <c r="K98" s="14">
        <v>1012</v>
      </c>
      <c r="L98" s="14" t="s">
        <v>1</v>
      </c>
      <c r="M98" s="5"/>
    </row>
    <row r="99" spans="1:13" s="3" customFormat="1" ht="15.5" x14ac:dyDescent="0.35">
      <c r="A99" s="58"/>
      <c r="B99" s="58"/>
      <c r="C99" s="14">
        <v>13</v>
      </c>
      <c r="D99" s="14">
        <v>0.63439999999999996</v>
      </c>
      <c r="E99" s="14" t="s">
        <v>148</v>
      </c>
      <c r="F99" s="14">
        <v>9</v>
      </c>
      <c r="G99" s="14">
        <v>85</v>
      </c>
      <c r="H99" s="14">
        <v>1</v>
      </c>
      <c r="I99" s="14">
        <v>0.6</v>
      </c>
      <c r="J99" s="14">
        <v>290</v>
      </c>
      <c r="K99" s="14">
        <v>184</v>
      </c>
      <c r="L99" s="14" t="s">
        <v>1</v>
      </c>
      <c r="M99" s="5"/>
    </row>
    <row r="100" spans="1:13" s="3" customFormat="1" ht="15.5" x14ac:dyDescent="0.35">
      <c r="A100" s="58"/>
      <c r="B100" s="58"/>
      <c r="C100" s="14">
        <v>16</v>
      </c>
      <c r="D100" s="14">
        <v>1.9971000000000001</v>
      </c>
      <c r="E100" s="14" t="s">
        <v>104</v>
      </c>
      <c r="F100" s="14">
        <v>9</v>
      </c>
      <c r="G100" s="14">
        <v>85</v>
      </c>
      <c r="H100" s="14">
        <v>1</v>
      </c>
      <c r="I100" s="14">
        <v>0.7</v>
      </c>
      <c r="J100" s="14">
        <v>340</v>
      </c>
      <c r="K100" s="14">
        <v>679</v>
      </c>
      <c r="L100" s="14" t="s">
        <v>1</v>
      </c>
      <c r="M100" s="5"/>
    </row>
    <row r="101" spans="1:13" s="3" customFormat="1" ht="15.5" x14ac:dyDescent="0.35">
      <c r="A101" s="58"/>
      <c r="B101" s="58"/>
      <c r="C101" s="14">
        <v>17</v>
      </c>
      <c r="D101" s="14">
        <v>3.5301</v>
      </c>
      <c r="E101" s="14" t="s">
        <v>153</v>
      </c>
      <c r="F101" s="14">
        <v>6</v>
      </c>
      <c r="G101" s="14">
        <v>120</v>
      </c>
      <c r="H101" s="14">
        <v>3</v>
      </c>
      <c r="I101" s="14">
        <v>0.7</v>
      </c>
      <c r="J101" s="14">
        <v>300</v>
      </c>
      <c r="K101" s="14">
        <v>1059</v>
      </c>
      <c r="L101" s="14" t="s">
        <v>1</v>
      </c>
      <c r="M101" s="5"/>
    </row>
    <row r="102" spans="1:13" s="3" customFormat="1" ht="15.5" x14ac:dyDescent="0.35">
      <c r="A102" s="58"/>
      <c r="B102" s="58"/>
      <c r="C102" s="14">
        <v>12</v>
      </c>
      <c r="D102" s="16">
        <v>1.254</v>
      </c>
      <c r="E102" s="14" t="s">
        <v>154</v>
      </c>
      <c r="F102" s="14">
        <v>3</v>
      </c>
      <c r="G102" s="14">
        <v>41</v>
      </c>
      <c r="H102" s="14">
        <v>3</v>
      </c>
      <c r="I102" s="14">
        <v>0.8</v>
      </c>
      <c r="J102" s="14">
        <v>200</v>
      </c>
      <c r="K102" s="14">
        <v>251</v>
      </c>
      <c r="L102" s="14" t="s">
        <v>1</v>
      </c>
      <c r="M102" s="5"/>
    </row>
    <row r="103" spans="1:13" s="3" customFormat="1" ht="15.5" x14ac:dyDescent="0.35">
      <c r="A103" s="58"/>
      <c r="B103" s="58"/>
      <c r="C103" s="14">
        <v>20</v>
      </c>
      <c r="D103" s="14">
        <v>0.1181</v>
      </c>
      <c r="E103" s="14" t="s">
        <v>39</v>
      </c>
      <c r="F103" s="60" t="s">
        <v>30</v>
      </c>
      <c r="G103" s="61"/>
      <c r="H103" s="61"/>
      <c r="I103" s="62"/>
      <c r="J103" s="14">
        <v>0</v>
      </c>
      <c r="K103" s="14">
        <v>0</v>
      </c>
      <c r="L103" s="14" t="s">
        <v>1</v>
      </c>
      <c r="M103" s="5"/>
    </row>
    <row r="104" spans="1:13" s="3" customFormat="1" ht="15.5" x14ac:dyDescent="0.35">
      <c r="A104" s="59"/>
      <c r="B104" s="59"/>
      <c r="C104" s="14">
        <v>19</v>
      </c>
      <c r="D104" s="14">
        <v>5.7200000000000001E-2</v>
      </c>
      <c r="E104" s="14" t="s">
        <v>38</v>
      </c>
      <c r="F104" s="60" t="s">
        <v>28</v>
      </c>
      <c r="G104" s="61"/>
      <c r="H104" s="61"/>
      <c r="I104" s="62"/>
      <c r="J104" s="14">
        <v>0</v>
      </c>
      <c r="K104" s="14">
        <v>0</v>
      </c>
      <c r="L104" s="14" t="s">
        <v>1</v>
      </c>
      <c r="M104" s="5"/>
    </row>
    <row r="105" spans="1:13" s="3" customFormat="1" ht="15.5" x14ac:dyDescent="0.35">
      <c r="A105" s="60" t="s">
        <v>41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5"/>
    </row>
    <row r="106" spans="1:13" s="3" customFormat="1" ht="31" x14ac:dyDescent="0.35">
      <c r="A106" s="57" t="s">
        <v>23</v>
      </c>
      <c r="B106" s="57">
        <v>130</v>
      </c>
      <c r="C106" s="14">
        <v>9</v>
      </c>
      <c r="D106" s="14">
        <v>0.88339999999999996</v>
      </c>
      <c r="E106" s="14" t="s">
        <v>155</v>
      </c>
      <c r="F106" s="14">
        <v>3</v>
      </c>
      <c r="G106" s="14">
        <v>30</v>
      </c>
      <c r="H106" s="14">
        <v>2</v>
      </c>
      <c r="I106" s="14">
        <v>0.8</v>
      </c>
      <c r="J106" s="14">
        <v>150</v>
      </c>
      <c r="K106" s="14">
        <v>133</v>
      </c>
      <c r="L106" s="14" t="s">
        <v>1</v>
      </c>
      <c r="M106" s="5"/>
    </row>
    <row r="107" spans="1:13" s="3" customFormat="1" ht="31" x14ac:dyDescent="0.35">
      <c r="A107" s="58"/>
      <c r="B107" s="58"/>
      <c r="C107" s="14">
        <v>10</v>
      </c>
      <c r="D107" s="14">
        <v>0.65410000000000001</v>
      </c>
      <c r="E107" s="14" t="s">
        <v>156</v>
      </c>
      <c r="F107" s="14">
        <v>5</v>
      </c>
      <c r="G107" s="14">
        <v>90</v>
      </c>
      <c r="H107" s="14">
        <v>2</v>
      </c>
      <c r="I107" s="14">
        <v>0.6</v>
      </c>
      <c r="J107" s="14">
        <v>280</v>
      </c>
      <c r="K107" s="14">
        <v>183</v>
      </c>
      <c r="L107" s="14" t="s">
        <v>1</v>
      </c>
      <c r="M107" s="5"/>
    </row>
    <row r="108" spans="1:13" s="3" customFormat="1" ht="15.5" x14ac:dyDescent="0.35">
      <c r="A108" s="58"/>
      <c r="B108" s="58"/>
      <c r="C108" s="14">
        <v>12</v>
      </c>
      <c r="D108" s="14">
        <v>1.7668999999999999</v>
      </c>
      <c r="E108" s="14" t="s">
        <v>157</v>
      </c>
      <c r="F108" s="14">
        <v>8</v>
      </c>
      <c r="G108" s="14">
        <v>75</v>
      </c>
      <c r="H108" s="14">
        <v>3</v>
      </c>
      <c r="I108" s="14">
        <v>0.7</v>
      </c>
      <c r="J108" s="14">
        <v>170</v>
      </c>
      <c r="K108" s="14">
        <v>300</v>
      </c>
      <c r="L108" s="14" t="s">
        <v>1</v>
      </c>
      <c r="M108" s="5"/>
    </row>
    <row r="109" spans="1:13" s="3" customFormat="1" ht="15.5" x14ac:dyDescent="0.35">
      <c r="A109" s="58"/>
      <c r="B109" s="58"/>
      <c r="C109" s="14">
        <v>14</v>
      </c>
      <c r="D109" s="14">
        <v>0.67889999999999995</v>
      </c>
      <c r="E109" s="14" t="s">
        <v>125</v>
      </c>
      <c r="F109" s="14">
        <v>4</v>
      </c>
      <c r="G109" s="14">
        <v>75</v>
      </c>
      <c r="H109" s="14">
        <v>4</v>
      </c>
      <c r="I109" s="14">
        <v>0.6</v>
      </c>
      <c r="J109" s="14">
        <v>140</v>
      </c>
      <c r="K109" s="14">
        <v>95</v>
      </c>
      <c r="L109" s="14" t="s">
        <v>1</v>
      </c>
      <c r="M109" s="5"/>
    </row>
    <row r="110" spans="1:13" s="3" customFormat="1" ht="15.5" x14ac:dyDescent="0.35">
      <c r="A110" s="58"/>
      <c r="B110" s="58"/>
      <c r="C110" s="14">
        <v>15</v>
      </c>
      <c r="D110" s="14">
        <v>0.33479999999999999</v>
      </c>
      <c r="E110" s="14" t="s">
        <v>158</v>
      </c>
      <c r="F110" s="14">
        <v>1</v>
      </c>
      <c r="G110" s="14">
        <v>10</v>
      </c>
      <c r="H110" s="14">
        <v>2</v>
      </c>
      <c r="I110" s="14">
        <v>0.6</v>
      </c>
      <c r="J110" s="14">
        <v>20</v>
      </c>
      <c r="K110" s="14">
        <v>7</v>
      </c>
      <c r="L110" s="14" t="s">
        <v>1</v>
      </c>
      <c r="M110" s="5"/>
    </row>
    <row r="111" spans="1:13" s="3" customFormat="1" ht="15.5" x14ac:dyDescent="0.35">
      <c r="A111" s="58"/>
      <c r="B111" s="58"/>
      <c r="C111" s="14">
        <v>17</v>
      </c>
      <c r="D111" s="14">
        <v>0.20380000000000001</v>
      </c>
      <c r="E111" s="14" t="s">
        <v>159</v>
      </c>
      <c r="F111" s="14">
        <v>6</v>
      </c>
      <c r="G111" s="14">
        <v>120</v>
      </c>
      <c r="H111" s="14">
        <v>4</v>
      </c>
      <c r="I111" s="14">
        <v>0.4</v>
      </c>
      <c r="J111" s="14">
        <v>140</v>
      </c>
      <c r="K111" s="14">
        <v>29</v>
      </c>
      <c r="L111" s="14" t="s">
        <v>1</v>
      </c>
      <c r="M111" s="5"/>
    </row>
    <row r="112" spans="1:13" s="3" customFormat="1" ht="15.5" x14ac:dyDescent="0.35">
      <c r="A112" s="58"/>
      <c r="B112" s="58"/>
      <c r="C112" s="14">
        <v>18</v>
      </c>
      <c r="D112" s="16">
        <v>0.53400000000000003</v>
      </c>
      <c r="E112" s="14" t="s">
        <v>160</v>
      </c>
      <c r="F112" s="14">
        <v>4</v>
      </c>
      <c r="G112" s="14">
        <v>35</v>
      </c>
      <c r="H112" s="14">
        <v>2</v>
      </c>
      <c r="I112" s="14">
        <v>0.7</v>
      </c>
      <c r="J112" s="14">
        <v>120</v>
      </c>
      <c r="K112" s="14">
        <v>64</v>
      </c>
      <c r="L112" s="14" t="s">
        <v>1</v>
      </c>
      <c r="M112" s="5"/>
    </row>
    <row r="113" spans="1:13" s="3" customFormat="1" ht="15.5" x14ac:dyDescent="0.35">
      <c r="A113" s="58"/>
      <c r="B113" s="58"/>
      <c r="C113" s="14">
        <v>16</v>
      </c>
      <c r="D113" s="14">
        <v>0.96850000000000003</v>
      </c>
      <c r="E113" s="14" t="s">
        <v>161</v>
      </c>
      <c r="F113" s="14">
        <v>1</v>
      </c>
      <c r="G113" s="14">
        <v>20</v>
      </c>
      <c r="H113" s="14">
        <v>2</v>
      </c>
      <c r="I113" s="14">
        <v>0.8</v>
      </c>
      <c r="J113" s="14">
        <v>60</v>
      </c>
      <c r="K113" s="14">
        <v>58</v>
      </c>
      <c r="L113" s="14" t="s">
        <v>1</v>
      </c>
      <c r="M113" s="5"/>
    </row>
    <row r="114" spans="1:13" s="3" customFormat="1" ht="15.5" x14ac:dyDescent="0.35">
      <c r="A114" s="58"/>
      <c r="B114" s="58"/>
      <c r="C114" s="14">
        <v>19</v>
      </c>
      <c r="D114" s="14">
        <v>0.48980000000000001</v>
      </c>
      <c r="E114" s="14" t="s">
        <v>122</v>
      </c>
      <c r="F114" s="14">
        <v>4</v>
      </c>
      <c r="G114" s="14">
        <v>75</v>
      </c>
      <c r="H114" s="14">
        <v>2</v>
      </c>
      <c r="I114" s="14">
        <v>0.8</v>
      </c>
      <c r="J114" s="14">
        <v>300</v>
      </c>
      <c r="K114" s="14">
        <v>147</v>
      </c>
      <c r="L114" s="14" t="s">
        <v>97</v>
      </c>
      <c r="M114" s="5"/>
    </row>
    <row r="115" spans="1:13" s="3" customFormat="1" ht="15.5" x14ac:dyDescent="0.35">
      <c r="A115" s="58"/>
      <c r="B115" s="58"/>
      <c r="C115" s="14">
        <v>20</v>
      </c>
      <c r="D115" s="14">
        <v>3.6799999999999999E-2</v>
      </c>
      <c r="E115" s="14" t="s">
        <v>158</v>
      </c>
      <c r="F115" s="14">
        <v>1</v>
      </c>
      <c r="G115" s="14">
        <v>10</v>
      </c>
      <c r="H115" s="14">
        <v>2</v>
      </c>
      <c r="I115" s="14">
        <v>0.6</v>
      </c>
      <c r="J115" s="14">
        <v>20</v>
      </c>
      <c r="K115" s="14">
        <v>1</v>
      </c>
      <c r="L115" s="14" t="s">
        <v>97</v>
      </c>
      <c r="M115" s="5"/>
    </row>
    <row r="116" spans="1:13" s="3" customFormat="1" ht="15.5" x14ac:dyDescent="0.35">
      <c r="A116" s="58"/>
      <c r="B116" s="58"/>
      <c r="C116" s="14">
        <v>53</v>
      </c>
      <c r="D116" s="14">
        <v>2.1499999999999998E-2</v>
      </c>
      <c r="E116" s="14" t="s">
        <v>39</v>
      </c>
      <c r="F116" s="60" t="s">
        <v>30</v>
      </c>
      <c r="G116" s="61"/>
      <c r="H116" s="61"/>
      <c r="I116" s="62"/>
      <c r="J116" s="14">
        <v>0</v>
      </c>
      <c r="K116" s="14">
        <v>0</v>
      </c>
      <c r="L116" s="14" t="s">
        <v>1</v>
      </c>
      <c r="M116" s="5"/>
    </row>
    <row r="117" spans="1:13" s="3" customFormat="1" ht="15.5" x14ac:dyDescent="0.35">
      <c r="A117" s="58"/>
      <c r="B117" s="58"/>
      <c r="C117" s="14">
        <v>54</v>
      </c>
      <c r="D117" s="16">
        <v>2.8000000000000001E-2</v>
      </c>
      <c r="E117" s="14" t="s">
        <v>27</v>
      </c>
      <c r="F117" s="60" t="s">
        <v>28</v>
      </c>
      <c r="G117" s="61"/>
      <c r="H117" s="61"/>
      <c r="I117" s="62"/>
      <c r="J117" s="14">
        <v>0</v>
      </c>
      <c r="K117" s="14">
        <v>0</v>
      </c>
      <c r="L117" s="14" t="s">
        <v>1</v>
      </c>
      <c r="M117" s="5"/>
    </row>
    <row r="118" spans="1:13" s="3" customFormat="1" ht="15.5" x14ac:dyDescent="0.35">
      <c r="A118" s="58"/>
      <c r="B118" s="58"/>
      <c r="C118" s="14">
        <v>55</v>
      </c>
      <c r="D118" s="14">
        <v>1.52E-2</v>
      </c>
      <c r="E118" s="14" t="s">
        <v>29</v>
      </c>
      <c r="F118" s="60" t="s">
        <v>30</v>
      </c>
      <c r="G118" s="61"/>
      <c r="H118" s="61"/>
      <c r="I118" s="62"/>
      <c r="J118" s="14">
        <v>0</v>
      </c>
      <c r="K118" s="14">
        <v>0</v>
      </c>
      <c r="L118" s="14" t="s">
        <v>1</v>
      </c>
      <c r="M118" s="5"/>
    </row>
    <row r="119" spans="1:13" s="3" customFormat="1" ht="15.5" x14ac:dyDescent="0.35">
      <c r="A119" s="59"/>
      <c r="B119" s="59"/>
      <c r="C119" s="14">
        <v>52</v>
      </c>
      <c r="D119" s="14">
        <v>0.30130000000000001</v>
      </c>
      <c r="E119" s="14" t="s">
        <v>38</v>
      </c>
      <c r="F119" s="60" t="s">
        <v>162</v>
      </c>
      <c r="G119" s="61"/>
      <c r="H119" s="61"/>
      <c r="I119" s="62"/>
      <c r="J119" s="14">
        <v>0</v>
      </c>
      <c r="K119" s="14">
        <v>0</v>
      </c>
      <c r="L119" s="14" t="s">
        <v>1</v>
      </c>
      <c r="M119" s="5"/>
    </row>
    <row r="120" spans="1:13" s="3" customFormat="1" ht="15.5" x14ac:dyDescent="0.35">
      <c r="A120" s="57" t="s">
        <v>23</v>
      </c>
      <c r="B120" s="57">
        <v>129</v>
      </c>
      <c r="C120" s="14">
        <v>2</v>
      </c>
      <c r="D120" s="16">
        <v>2.4369999999999998</v>
      </c>
      <c r="E120" s="14" t="s">
        <v>163</v>
      </c>
      <c r="F120" s="14">
        <v>8</v>
      </c>
      <c r="G120" s="14">
        <v>75</v>
      </c>
      <c r="H120" s="14">
        <v>3</v>
      </c>
      <c r="I120" s="14">
        <v>0.8</v>
      </c>
      <c r="J120" s="14">
        <v>230</v>
      </c>
      <c r="K120" s="14">
        <v>561</v>
      </c>
      <c r="L120" s="14" t="s">
        <v>1</v>
      </c>
      <c r="M120" s="5"/>
    </row>
    <row r="121" spans="1:13" s="3" customFormat="1" ht="15.5" x14ac:dyDescent="0.35">
      <c r="A121" s="58"/>
      <c r="B121" s="58"/>
      <c r="C121" s="14">
        <v>5</v>
      </c>
      <c r="D121" s="14">
        <v>8.5400000000000004E-2</v>
      </c>
      <c r="E121" s="14" t="s">
        <v>164</v>
      </c>
      <c r="F121" s="14">
        <v>1</v>
      </c>
      <c r="G121" s="14">
        <v>15</v>
      </c>
      <c r="H121" s="14">
        <v>2</v>
      </c>
      <c r="I121" s="14">
        <v>0.8</v>
      </c>
      <c r="J121" s="14">
        <v>30</v>
      </c>
      <c r="K121" s="14">
        <v>3</v>
      </c>
      <c r="L121" s="14" t="s">
        <v>1</v>
      </c>
      <c r="M121" s="5"/>
    </row>
    <row r="122" spans="1:13" s="3" customFormat="1" ht="15.5" x14ac:dyDescent="0.35">
      <c r="A122" s="58"/>
      <c r="B122" s="58"/>
      <c r="C122" s="14">
        <v>6</v>
      </c>
      <c r="D122" s="14">
        <v>1.1599999999999999E-2</v>
      </c>
      <c r="E122" s="14" t="s">
        <v>165</v>
      </c>
      <c r="F122" s="14">
        <v>2</v>
      </c>
      <c r="G122" s="14">
        <v>30</v>
      </c>
      <c r="H122" s="14">
        <v>2</v>
      </c>
      <c r="I122" s="14">
        <v>0.7</v>
      </c>
      <c r="J122" s="14">
        <v>100</v>
      </c>
      <c r="K122" s="14">
        <v>1</v>
      </c>
      <c r="L122" s="14" t="s">
        <v>1</v>
      </c>
      <c r="M122" s="5"/>
    </row>
    <row r="123" spans="1:13" s="3" customFormat="1" ht="15.5" x14ac:dyDescent="0.35">
      <c r="A123" s="58"/>
      <c r="B123" s="58"/>
      <c r="C123" s="14">
        <v>10</v>
      </c>
      <c r="D123" s="14">
        <v>0.37359999999999999</v>
      </c>
      <c r="E123" s="14" t="s">
        <v>126</v>
      </c>
      <c r="F123" s="14">
        <v>5</v>
      </c>
      <c r="G123" s="14">
        <v>85</v>
      </c>
      <c r="H123" s="14">
        <v>2</v>
      </c>
      <c r="I123" s="14">
        <v>0.8</v>
      </c>
      <c r="J123" s="14">
        <v>310</v>
      </c>
      <c r="K123" s="14">
        <v>116</v>
      </c>
      <c r="L123" s="14" t="s">
        <v>1</v>
      </c>
      <c r="M123" s="5"/>
    </row>
    <row r="124" spans="1:13" s="3" customFormat="1" ht="15.5" x14ac:dyDescent="0.35">
      <c r="A124" s="58"/>
      <c r="B124" s="58"/>
      <c r="C124" s="14">
        <v>11</v>
      </c>
      <c r="D124" s="14">
        <v>1.3255999999999999</v>
      </c>
      <c r="E124" s="14" t="s">
        <v>125</v>
      </c>
      <c r="F124" s="14">
        <v>5</v>
      </c>
      <c r="G124" s="14">
        <v>85</v>
      </c>
      <c r="H124" s="14">
        <v>2</v>
      </c>
      <c r="I124" s="14">
        <v>0.7</v>
      </c>
      <c r="J124" s="14">
        <v>280</v>
      </c>
      <c r="K124" s="14">
        <v>371</v>
      </c>
      <c r="L124" s="14" t="s">
        <v>1</v>
      </c>
      <c r="M124" s="5"/>
    </row>
    <row r="125" spans="1:13" s="3" customFormat="1" ht="15.5" x14ac:dyDescent="0.35">
      <c r="A125" s="58"/>
      <c r="B125" s="58"/>
      <c r="C125" s="14">
        <v>12</v>
      </c>
      <c r="D125" s="14">
        <v>0.91839999999999999</v>
      </c>
      <c r="E125" s="14" t="s">
        <v>166</v>
      </c>
      <c r="F125" s="14">
        <v>2</v>
      </c>
      <c r="G125" s="14">
        <v>20</v>
      </c>
      <c r="H125" s="14">
        <v>2</v>
      </c>
      <c r="I125" s="14">
        <v>0.6</v>
      </c>
      <c r="J125" s="14">
        <v>50</v>
      </c>
      <c r="K125" s="14">
        <v>46</v>
      </c>
      <c r="L125" s="14" t="s">
        <v>1</v>
      </c>
      <c r="M125" s="5"/>
    </row>
    <row r="126" spans="1:13" s="3" customFormat="1" ht="15.5" x14ac:dyDescent="0.35">
      <c r="A126" s="58"/>
      <c r="B126" s="58"/>
      <c r="C126" s="14">
        <v>13</v>
      </c>
      <c r="D126" s="14">
        <v>0.2555</v>
      </c>
      <c r="E126" s="14" t="s">
        <v>167</v>
      </c>
      <c r="F126" s="14">
        <v>5</v>
      </c>
      <c r="G126" s="14">
        <v>85</v>
      </c>
      <c r="H126" s="14">
        <v>2</v>
      </c>
      <c r="I126" s="14">
        <v>0.6</v>
      </c>
      <c r="J126" s="14">
        <v>280</v>
      </c>
      <c r="K126" s="14">
        <v>72</v>
      </c>
      <c r="L126" s="14" t="s">
        <v>1</v>
      </c>
      <c r="M126" s="5"/>
    </row>
    <row r="127" spans="1:13" s="3" customFormat="1" ht="15.5" x14ac:dyDescent="0.35">
      <c r="A127" s="58"/>
      <c r="B127" s="58"/>
      <c r="C127" s="14">
        <v>14</v>
      </c>
      <c r="D127" s="14">
        <v>0.66720000000000002</v>
      </c>
      <c r="E127" s="14" t="s">
        <v>168</v>
      </c>
      <c r="F127" s="14">
        <v>8</v>
      </c>
      <c r="G127" s="14">
        <v>75</v>
      </c>
      <c r="H127" s="14">
        <v>3</v>
      </c>
      <c r="I127" s="14">
        <v>0.6</v>
      </c>
      <c r="J127" s="14">
        <v>150</v>
      </c>
      <c r="K127" s="14">
        <v>100</v>
      </c>
      <c r="L127" s="14" t="s">
        <v>1</v>
      </c>
      <c r="M127" s="5"/>
    </row>
    <row r="128" spans="1:13" s="3" customFormat="1" ht="15.5" x14ac:dyDescent="0.35">
      <c r="A128" s="58"/>
      <c r="B128" s="58"/>
      <c r="C128" s="14">
        <v>15</v>
      </c>
      <c r="D128" s="14">
        <v>0.83309999999999995</v>
      </c>
      <c r="E128" s="14" t="s">
        <v>169</v>
      </c>
      <c r="F128" s="14">
        <v>1</v>
      </c>
      <c r="G128" s="14">
        <v>5</v>
      </c>
      <c r="H128" s="14">
        <v>2</v>
      </c>
      <c r="I128" s="14">
        <v>0.6</v>
      </c>
      <c r="J128" s="14">
        <v>20</v>
      </c>
      <c r="K128" s="14">
        <v>17</v>
      </c>
      <c r="L128" s="14" t="s">
        <v>1</v>
      </c>
      <c r="M128" s="5"/>
    </row>
    <row r="129" spans="1:13" s="3" customFormat="1" ht="15.5" x14ac:dyDescent="0.35">
      <c r="A129" s="58"/>
      <c r="B129" s="58"/>
      <c r="C129" s="14">
        <v>16</v>
      </c>
      <c r="D129" s="14">
        <v>0.58020000000000005</v>
      </c>
      <c r="E129" s="14" t="s">
        <v>125</v>
      </c>
      <c r="F129" s="14">
        <v>4</v>
      </c>
      <c r="G129" s="14">
        <v>75</v>
      </c>
      <c r="H129" s="14">
        <v>4</v>
      </c>
      <c r="I129" s="14">
        <v>0.7</v>
      </c>
      <c r="J129" s="14">
        <v>150</v>
      </c>
      <c r="K129" s="14">
        <v>87</v>
      </c>
      <c r="L129" s="14" t="s">
        <v>1</v>
      </c>
      <c r="M129" s="5"/>
    </row>
    <row r="130" spans="1:13" s="3" customFormat="1" ht="15.5" x14ac:dyDescent="0.35">
      <c r="A130" s="58"/>
      <c r="B130" s="58"/>
      <c r="C130" s="14">
        <v>21</v>
      </c>
      <c r="D130" s="14">
        <v>0.12920000000000001</v>
      </c>
      <c r="E130" s="14" t="s">
        <v>125</v>
      </c>
      <c r="F130" s="14">
        <v>5</v>
      </c>
      <c r="G130" s="14">
        <v>85</v>
      </c>
      <c r="H130" s="14">
        <v>2</v>
      </c>
      <c r="I130" s="14">
        <v>0.7</v>
      </c>
      <c r="J130" s="14">
        <v>280</v>
      </c>
      <c r="K130" s="14">
        <v>36</v>
      </c>
      <c r="L130" s="14" t="s">
        <v>97</v>
      </c>
      <c r="M130" s="5"/>
    </row>
    <row r="131" spans="1:13" s="3" customFormat="1" ht="15.5" x14ac:dyDescent="0.35">
      <c r="A131" s="58"/>
      <c r="B131" s="58"/>
      <c r="C131" s="14">
        <v>47</v>
      </c>
      <c r="D131" s="16">
        <v>0.06</v>
      </c>
      <c r="E131" s="14" t="s">
        <v>38</v>
      </c>
      <c r="F131" s="60" t="s">
        <v>28</v>
      </c>
      <c r="G131" s="61"/>
      <c r="H131" s="61"/>
      <c r="I131" s="62"/>
      <c r="J131" s="14">
        <v>0</v>
      </c>
      <c r="K131" s="14">
        <v>0</v>
      </c>
      <c r="L131" s="14" t="s">
        <v>1</v>
      </c>
      <c r="M131" s="5"/>
    </row>
    <row r="132" spans="1:13" s="3" customFormat="1" ht="15.5" x14ac:dyDescent="0.35">
      <c r="A132" s="58"/>
      <c r="B132" s="58"/>
      <c r="C132" s="14">
        <v>48</v>
      </c>
      <c r="D132" s="14">
        <v>2.9600000000000001E-2</v>
      </c>
      <c r="E132" s="14" t="s">
        <v>39</v>
      </c>
      <c r="F132" s="60" t="s">
        <v>30</v>
      </c>
      <c r="G132" s="61"/>
      <c r="H132" s="61"/>
      <c r="I132" s="62"/>
      <c r="J132" s="14">
        <v>0</v>
      </c>
      <c r="K132" s="14">
        <v>0</v>
      </c>
      <c r="L132" s="14" t="s">
        <v>1</v>
      </c>
      <c r="M132" s="5"/>
    </row>
    <row r="133" spans="1:13" s="3" customFormat="1" ht="15.5" x14ac:dyDescent="0.35">
      <c r="A133" s="59"/>
      <c r="B133" s="59"/>
      <c r="C133" s="14">
        <v>49</v>
      </c>
      <c r="D133" s="16">
        <v>2.8000000000000001E-2</v>
      </c>
      <c r="E133" s="14" t="s">
        <v>27</v>
      </c>
      <c r="F133" s="60" t="s">
        <v>28</v>
      </c>
      <c r="G133" s="61"/>
      <c r="H133" s="61"/>
      <c r="I133" s="62"/>
      <c r="J133" s="14">
        <v>0</v>
      </c>
      <c r="K133" s="14">
        <v>0</v>
      </c>
      <c r="L133" s="14" t="s">
        <v>1</v>
      </c>
      <c r="M133" s="5"/>
    </row>
    <row r="134" spans="1:13" s="3" customFormat="1" ht="15.5" x14ac:dyDescent="0.35">
      <c r="A134" s="57" t="s">
        <v>46</v>
      </c>
      <c r="B134" s="57">
        <v>5</v>
      </c>
      <c r="C134" s="14">
        <v>15</v>
      </c>
      <c r="D134" s="14">
        <v>1.4058999999999999</v>
      </c>
      <c r="E134" s="14" t="s">
        <v>282</v>
      </c>
      <c r="F134" s="14">
        <v>8</v>
      </c>
      <c r="G134" s="14">
        <v>75</v>
      </c>
      <c r="H134" s="14">
        <v>2</v>
      </c>
      <c r="I134" s="14">
        <v>0.8</v>
      </c>
      <c r="J134" s="14">
        <v>290</v>
      </c>
      <c r="K134" s="14">
        <v>408</v>
      </c>
      <c r="L134" s="14" t="s">
        <v>1</v>
      </c>
      <c r="M134" s="5"/>
    </row>
    <row r="135" spans="1:13" s="3" customFormat="1" ht="15.5" x14ac:dyDescent="0.35">
      <c r="A135" s="58"/>
      <c r="B135" s="58"/>
      <c r="C135" s="14">
        <v>20</v>
      </c>
      <c r="D135" s="14">
        <v>4.3852000000000002</v>
      </c>
      <c r="E135" s="14" t="s">
        <v>170</v>
      </c>
      <c r="F135" s="14">
        <v>9</v>
      </c>
      <c r="G135" s="14">
        <v>90</v>
      </c>
      <c r="H135" s="14">
        <v>1</v>
      </c>
      <c r="I135" s="14">
        <v>0.6</v>
      </c>
      <c r="J135" s="14">
        <v>290</v>
      </c>
      <c r="K135" s="14">
        <v>1272</v>
      </c>
      <c r="L135" s="14" t="s">
        <v>1</v>
      </c>
      <c r="M135" s="5"/>
    </row>
    <row r="136" spans="1:13" s="3" customFormat="1" ht="15.5" x14ac:dyDescent="0.35">
      <c r="A136" s="59"/>
      <c r="B136" s="59"/>
      <c r="C136" s="14">
        <v>23</v>
      </c>
      <c r="D136" s="14">
        <v>3.7504</v>
      </c>
      <c r="E136" s="14" t="s">
        <v>171</v>
      </c>
      <c r="F136" s="14">
        <v>9</v>
      </c>
      <c r="G136" s="14">
        <v>90</v>
      </c>
      <c r="H136" s="14">
        <v>1</v>
      </c>
      <c r="I136" s="14">
        <v>0.7</v>
      </c>
      <c r="J136" s="14">
        <v>300</v>
      </c>
      <c r="K136" s="14">
        <v>1125</v>
      </c>
      <c r="L136" s="14" t="s">
        <v>1</v>
      </c>
      <c r="M136" s="5"/>
    </row>
    <row r="137" spans="1:13" s="3" customFormat="1" ht="15.5" x14ac:dyDescent="0.35">
      <c r="A137" s="57" t="s">
        <v>46</v>
      </c>
      <c r="B137" s="57">
        <v>6</v>
      </c>
      <c r="C137" s="14">
        <v>4</v>
      </c>
      <c r="D137" s="14">
        <v>1.8526</v>
      </c>
      <c r="E137" s="14" t="s">
        <v>106</v>
      </c>
      <c r="F137" s="14">
        <v>8</v>
      </c>
      <c r="G137" s="14">
        <v>80</v>
      </c>
      <c r="H137" s="14">
        <v>1</v>
      </c>
      <c r="I137" s="14">
        <v>0.8</v>
      </c>
      <c r="J137" s="14">
        <v>400</v>
      </c>
      <c r="K137" s="14">
        <v>741</v>
      </c>
      <c r="L137" s="14" t="s">
        <v>1</v>
      </c>
      <c r="M137" s="5"/>
    </row>
    <row r="138" spans="1:13" s="3" customFormat="1" ht="15.5" x14ac:dyDescent="0.35">
      <c r="A138" s="58"/>
      <c r="B138" s="58"/>
      <c r="C138" s="14">
        <v>8</v>
      </c>
      <c r="D138" s="14">
        <v>0.6663</v>
      </c>
      <c r="E138" s="14" t="s">
        <v>172</v>
      </c>
      <c r="F138" s="14">
        <v>8</v>
      </c>
      <c r="G138" s="14">
        <v>80</v>
      </c>
      <c r="H138" s="14">
        <v>1</v>
      </c>
      <c r="I138" s="14">
        <v>0.8</v>
      </c>
      <c r="J138" s="14">
        <v>320</v>
      </c>
      <c r="K138" s="14">
        <v>213</v>
      </c>
      <c r="L138" s="14" t="s">
        <v>1</v>
      </c>
      <c r="M138" s="5"/>
    </row>
    <row r="139" spans="1:13" s="3" customFormat="1" ht="15.5" x14ac:dyDescent="0.35">
      <c r="A139" s="58"/>
      <c r="B139" s="58"/>
      <c r="C139" s="14">
        <v>9</v>
      </c>
      <c r="D139" s="14">
        <v>1.2744</v>
      </c>
      <c r="E139" s="14" t="s">
        <v>173</v>
      </c>
      <c r="F139" s="14">
        <v>9</v>
      </c>
      <c r="G139" s="14">
        <v>90</v>
      </c>
      <c r="H139" s="14">
        <v>1</v>
      </c>
      <c r="I139" s="14">
        <v>0.6</v>
      </c>
      <c r="J139" s="14">
        <v>310</v>
      </c>
      <c r="K139" s="14">
        <v>395</v>
      </c>
      <c r="L139" s="14" t="s">
        <v>1</v>
      </c>
      <c r="M139" s="5"/>
    </row>
    <row r="140" spans="1:13" s="3" customFormat="1" ht="15.5" x14ac:dyDescent="0.35">
      <c r="A140" s="58"/>
      <c r="B140" s="58"/>
      <c r="C140" s="14">
        <v>30</v>
      </c>
      <c r="D140" s="14">
        <v>6.4799999999999996E-2</v>
      </c>
      <c r="E140" s="14" t="s">
        <v>27</v>
      </c>
      <c r="F140" s="60" t="s">
        <v>28</v>
      </c>
      <c r="G140" s="61"/>
      <c r="H140" s="61"/>
      <c r="I140" s="62"/>
      <c r="J140" s="14">
        <v>0</v>
      </c>
      <c r="K140" s="14">
        <v>0</v>
      </c>
      <c r="L140" s="14" t="s">
        <v>1</v>
      </c>
      <c r="M140" s="5"/>
    </row>
    <row r="141" spans="1:13" s="3" customFormat="1" ht="15.5" x14ac:dyDescent="0.35">
      <c r="A141" s="59"/>
      <c r="B141" s="59"/>
      <c r="C141" s="14">
        <v>31</v>
      </c>
      <c r="D141" s="14">
        <v>7.9600000000000004E-2</v>
      </c>
      <c r="E141" s="14" t="s">
        <v>29</v>
      </c>
      <c r="F141" s="60" t="s">
        <v>30</v>
      </c>
      <c r="G141" s="61"/>
      <c r="H141" s="61"/>
      <c r="I141" s="62"/>
      <c r="J141" s="14">
        <v>0</v>
      </c>
      <c r="K141" s="14">
        <v>0</v>
      </c>
      <c r="L141" s="14" t="s">
        <v>1</v>
      </c>
      <c r="M141" s="5"/>
    </row>
    <row r="142" spans="1:13" s="3" customFormat="1" ht="15.5" x14ac:dyDescent="0.35">
      <c r="A142" s="13" t="s">
        <v>46</v>
      </c>
      <c r="B142" s="13">
        <v>7</v>
      </c>
      <c r="C142" s="14">
        <v>24</v>
      </c>
      <c r="D142" s="14">
        <v>0.18779999999999999</v>
      </c>
      <c r="E142" s="14" t="s">
        <v>29</v>
      </c>
      <c r="F142" s="60" t="s">
        <v>30</v>
      </c>
      <c r="G142" s="61"/>
      <c r="H142" s="61"/>
      <c r="I142" s="62"/>
      <c r="J142" s="14">
        <v>0</v>
      </c>
      <c r="K142" s="14">
        <v>0</v>
      </c>
      <c r="L142" s="14" t="s">
        <v>1</v>
      </c>
      <c r="M142" s="5"/>
    </row>
    <row r="143" spans="1:13" s="3" customFormat="1" ht="15.5" x14ac:dyDescent="0.35">
      <c r="A143" s="57" t="s">
        <v>46</v>
      </c>
      <c r="B143" s="57">
        <v>12</v>
      </c>
      <c r="C143" s="14">
        <v>8</v>
      </c>
      <c r="D143" s="14">
        <v>1.1388</v>
      </c>
      <c r="E143" s="14" t="s">
        <v>174</v>
      </c>
      <c r="F143" s="14">
        <v>8</v>
      </c>
      <c r="G143" s="14">
        <v>80</v>
      </c>
      <c r="H143" s="14">
        <v>1</v>
      </c>
      <c r="I143" s="14">
        <v>0.5</v>
      </c>
      <c r="J143" s="14">
        <v>220</v>
      </c>
      <c r="K143" s="14">
        <v>251</v>
      </c>
      <c r="L143" s="14" t="s">
        <v>1</v>
      </c>
      <c r="M143" s="5"/>
    </row>
    <row r="144" spans="1:13" s="3" customFormat="1" ht="15.5" x14ac:dyDescent="0.35">
      <c r="A144" s="58"/>
      <c r="B144" s="58"/>
      <c r="C144" s="14">
        <v>9</v>
      </c>
      <c r="D144" s="16">
        <v>3.1949999999999998</v>
      </c>
      <c r="E144" s="14" t="s">
        <v>175</v>
      </c>
      <c r="F144" s="14">
        <v>2</v>
      </c>
      <c r="G144" s="14">
        <v>15</v>
      </c>
      <c r="H144" s="14">
        <v>2</v>
      </c>
      <c r="I144" s="14">
        <v>0.8</v>
      </c>
      <c r="J144" s="14">
        <v>60</v>
      </c>
      <c r="K144" s="14">
        <v>192</v>
      </c>
      <c r="L144" s="14" t="s">
        <v>1</v>
      </c>
      <c r="M144" s="5"/>
    </row>
    <row r="145" spans="1:13" s="3" customFormat="1" ht="31" x14ac:dyDescent="0.35">
      <c r="A145" s="58"/>
      <c r="B145" s="58"/>
      <c r="C145" s="14">
        <v>10</v>
      </c>
      <c r="D145" s="14">
        <v>0.88959999999999995</v>
      </c>
      <c r="E145" s="14" t="s">
        <v>176</v>
      </c>
      <c r="F145" s="14">
        <v>1</v>
      </c>
      <c r="G145" s="14">
        <v>10</v>
      </c>
      <c r="H145" s="14">
        <v>1</v>
      </c>
      <c r="I145" s="14">
        <v>0.4</v>
      </c>
      <c r="J145" s="14">
        <v>25</v>
      </c>
      <c r="K145" s="14">
        <v>22</v>
      </c>
      <c r="L145" s="14" t="s">
        <v>1</v>
      </c>
      <c r="M145" s="5"/>
    </row>
    <row r="146" spans="1:13" s="3" customFormat="1" ht="15.5" x14ac:dyDescent="0.35">
      <c r="A146" s="58"/>
      <c r="B146" s="58"/>
      <c r="C146" s="14">
        <v>11</v>
      </c>
      <c r="D146" s="14">
        <v>3.2442000000000002</v>
      </c>
      <c r="E146" s="14" t="s">
        <v>19</v>
      </c>
      <c r="F146" s="14">
        <v>1</v>
      </c>
      <c r="G146" s="14">
        <v>2</v>
      </c>
      <c r="H146" s="14">
        <v>1</v>
      </c>
      <c r="I146" s="14"/>
      <c r="J146" s="14">
        <v>0</v>
      </c>
      <c r="K146" s="14">
        <v>0</v>
      </c>
      <c r="L146" s="14" t="s">
        <v>1</v>
      </c>
      <c r="M146" s="5"/>
    </row>
    <row r="147" spans="1:13" s="3" customFormat="1" ht="15.5" x14ac:dyDescent="0.35">
      <c r="A147" s="58"/>
      <c r="B147" s="58"/>
      <c r="C147" s="14">
        <v>15</v>
      </c>
      <c r="D147" s="14">
        <v>9.0399999999999994E-2</v>
      </c>
      <c r="E147" s="14" t="s">
        <v>38</v>
      </c>
      <c r="F147" s="60" t="s">
        <v>28</v>
      </c>
      <c r="G147" s="61"/>
      <c r="H147" s="61"/>
      <c r="I147" s="62"/>
      <c r="J147" s="14">
        <v>0</v>
      </c>
      <c r="K147" s="14">
        <v>0</v>
      </c>
      <c r="L147" s="14" t="s">
        <v>1</v>
      </c>
      <c r="M147" s="5"/>
    </row>
    <row r="148" spans="1:13" s="3" customFormat="1" ht="15.5" x14ac:dyDescent="0.35">
      <c r="A148" s="59"/>
      <c r="B148" s="59"/>
      <c r="C148" s="14">
        <v>16</v>
      </c>
      <c r="D148" s="14">
        <v>1.72E-2</v>
      </c>
      <c r="E148" s="14" t="s">
        <v>39</v>
      </c>
      <c r="F148" s="60" t="s">
        <v>30</v>
      </c>
      <c r="G148" s="61"/>
      <c r="H148" s="61"/>
      <c r="I148" s="62"/>
      <c r="J148" s="14">
        <v>0</v>
      </c>
      <c r="K148" s="14">
        <v>0</v>
      </c>
      <c r="L148" s="14" t="s">
        <v>1</v>
      </c>
      <c r="M148" s="5"/>
    </row>
    <row r="149" spans="1:13" s="3" customFormat="1" ht="15.5" x14ac:dyDescent="0.35">
      <c r="A149" s="57" t="s">
        <v>46</v>
      </c>
      <c r="B149" s="57">
        <v>13</v>
      </c>
      <c r="C149" s="14">
        <v>1</v>
      </c>
      <c r="D149" s="14">
        <v>0.1235</v>
      </c>
      <c r="E149" s="14" t="s">
        <v>177</v>
      </c>
      <c r="F149" s="14">
        <v>2</v>
      </c>
      <c r="G149" s="14">
        <v>20</v>
      </c>
      <c r="H149" s="14">
        <v>2</v>
      </c>
      <c r="I149" s="14">
        <v>0.7</v>
      </c>
      <c r="J149" s="14">
        <v>80</v>
      </c>
      <c r="K149" s="14">
        <v>10</v>
      </c>
      <c r="L149" s="14" t="s">
        <v>1</v>
      </c>
      <c r="M149" s="5"/>
    </row>
    <row r="150" spans="1:13" s="3" customFormat="1" ht="15.5" x14ac:dyDescent="0.35">
      <c r="A150" s="58"/>
      <c r="B150" s="58"/>
      <c r="C150" s="14">
        <v>7</v>
      </c>
      <c r="D150" s="14">
        <v>2.5547</v>
      </c>
      <c r="E150" s="14" t="s">
        <v>175</v>
      </c>
      <c r="F150" s="14">
        <v>2</v>
      </c>
      <c r="G150" s="14">
        <v>15</v>
      </c>
      <c r="H150" s="14">
        <v>2</v>
      </c>
      <c r="I150" s="14">
        <v>0.7</v>
      </c>
      <c r="J150" s="14">
        <v>50</v>
      </c>
      <c r="K150" s="14">
        <v>128</v>
      </c>
      <c r="L150" s="14" t="s">
        <v>1</v>
      </c>
      <c r="M150" s="5"/>
    </row>
    <row r="151" spans="1:13" s="3" customFormat="1" ht="31" x14ac:dyDescent="0.35">
      <c r="A151" s="58"/>
      <c r="B151" s="58"/>
      <c r="C151" s="14">
        <v>2</v>
      </c>
      <c r="D151" s="14">
        <v>0.31680000000000003</v>
      </c>
      <c r="E151" s="14" t="s">
        <v>178</v>
      </c>
      <c r="F151" s="14">
        <v>1</v>
      </c>
      <c r="G151" s="14">
        <v>5</v>
      </c>
      <c r="H151" s="14">
        <v>2</v>
      </c>
      <c r="I151" s="14">
        <v>0.8</v>
      </c>
      <c r="J151" s="14">
        <v>30</v>
      </c>
      <c r="K151" s="14">
        <v>10</v>
      </c>
      <c r="L151" s="14" t="s">
        <v>1</v>
      </c>
      <c r="M151" s="5"/>
    </row>
    <row r="152" spans="1:13" s="3" customFormat="1" ht="15.5" x14ac:dyDescent="0.35">
      <c r="A152" s="58"/>
      <c r="B152" s="58"/>
      <c r="C152" s="14">
        <v>3</v>
      </c>
      <c r="D152" s="14">
        <v>2.9897999999999998</v>
      </c>
      <c r="E152" s="14" t="s">
        <v>179</v>
      </c>
      <c r="F152" s="14">
        <v>2</v>
      </c>
      <c r="G152" s="14">
        <v>20</v>
      </c>
      <c r="H152" s="14">
        <v>2</v>
      </c>
      <c r="I152" s="14">
        <v>0.7</v>
      </c>
      <c r="J152" s="14">
        <v>80</v>
      </c>
      <c r="K152" s="14">
        <v>239</v>
      </c>
      <c r="L152" s="14" t="s">
        <v>1</v>
      </c>
      <c r="M152" s="5"/>
    </row>
    <row r="153" spans="1:13" s="3" customFormat="1" ht="15.5" x14ac:dyDescent="0.35">
      <c r="A153" s="58"/>
      <c r="B153" s="58"/>
      <c r="C153" s="14">
        <v>4</v>
      </c>
      <c r="D153" s="14">
        <v>0.58660000000000001</v>
      </c>
      <c r="E153" s="14" t="s">
        <v>180</v>
      </c>
      <c r="F153" s="14">
        <v>1</v>
      </c>
      <c r="G153" s="14">
        <v>5</v>
      </c>
      <c r="H153" s="14">
        <v>2</v>
      </c>
      <c r="I153" s="14">
        <v>0.8</v>
      </c>
      <c r="J153" s="14">
        <v>30</v>
      </c>
      <c r="K153" s="14">
        <v>18</v>
      </c>
      <c r="L153" s="14" t="s">
        <v>1</v>
      </c>
      <c r="M153" s="5"/>
    </row>
    <row r="154" spans="1:13" s="3" customFormat="1" ht="15.5" x14ac:dyDescent="0.35">
      <c r="A154" s="58"/>
      <c r="B154" s="58"/>
      <c r="C154" s="14">
        <v>11</v>
      </c>
      <c r="D154" s="14">
        <v>1.3462000000000001</v>
      </c>
      <c r="E154" s="14" t="s">
        <v>181</v>
      </c>
      <c r="F154" s="14">
        <v>9</v>
      </c>
      <c r="G154" s="14">
        <v>85</v>
      </c>
      <c r="H154" s="14">
        <v>3</v>
      </c>
      <c r="I154" s="14">
        <v>0.4</v>
      </c>
      <c r="J154" s="14">
        <v>130</v>
      </c>
      <c r="K154" s="14">
        <v>175</v>
      </c>
      <c r="L154" s="14" t="s">
        <v>1</v>
      </c>
      <c r="M154" s="5"/>
    </row>
    <row r="155" spans="1:13" s="3" customFormat="1" ht="15.5" x14ac:dyDescent="0.35">
      <c r="A155" s="58"/>
      <c r="B155" s="58"/>
      <c r="C155" s="14">
        <v>13</v>
      </c>
      <c r="D155" s="14">
        <v>0.77339999999999998</v>
      </c>
      <c r="E155" s="14" t="s">
        <v>180</v>
      </c>
      <c r="F155" s="14">
        <v>1</v>
      </c>
      <c r="G155" s="14">
        <v>5</v>
      </c>
      <c r="H155" s="14">
        <v>2</v>
      </c>
      <c r="I155" s="14">
        <v>0.8</v>
      </c>
      <c r="J155" s="14">
        <v>30</v>
      </c>
      <c r="K155" s="14">
        <v>23</v>
      </c>
      <c r="L155" s="14" t="s">
        <v>1</v>
      </c>
      <c r="M155" s="5"/>
    </row>
    <row r="156" spans="1:13" s="3" customFormat="1" ht="15.5" x14ac:dyDescent="0.35">
      <c r="A156" s="59"/>
      <c r="B156" s="59"/>
      <c r="C156" s="14">
        <v>26</v>
      </c>
      <c r="D156" s="16">
        <v>2.8000000000000001E-2</v>
      </c>
      <c r="E156" s="14" t="s">
        <v>27</v>
      </c>
      <c r="F156" s="60" t="s">
        <v>28</v>
      </c>
      <c r="G156" s="61"/>
      <c r="H156" s="61"/>
      <c r="I156" s="62"/>
      <c r="J156" s="14">
        <v>0</v>
      </c>
      <c r="K156" s="14">
        <v>0</v>
      </c>
      <c r="L156" s="14" t="s">
        <v>1</v>
      </c>
      <c r="M156" s="5"/>
    </row>
    <row r="157" spans="1:13" s="3" customFormat="1" ht="15.5" x14ac:dyDescent="0.35">
      <c r="A157" s="57" t="s">
        <v>46</v>
      </c>
      <c r="B157" s="57">
        <v>23</v>
      </c>
      <c r="C157" s="14">
        <v>16</v>
      </c>
      <c r="D157" s="14">
        <v>2.8799999999999999E-2</v>
      </c>
      <c r="E157" s="14" t="s">
        <v>33</v>
      </c>
      <c r="F157" s="14">
        <v>3</v>
      </c>
      <c r="G157" s="14">
        <v>30</v>
      </c>
      <c r="H157" s="14">
        <v>1</v>
      </c>
      <c r="I157" s="14">
        <v>0.8</v>
      </c>
      <c r="J157" s="14">
        <v>160</v>
      </c>
      <c r="K157" s="14">
        <v>5</v>
      </c>
      <c r="L157" s="14" t="s">
        <v>1</v>
      </c>
      <c r="M157" s="5"/>
    </row>
    <row r="158" spans="1:13" s="3" customFormat="1" ht="15.5" x14ac:dyDescent="0.35">
      <c r="A158" s="58"/>
      <c r="B158" s="58"/>
      <c r="C158" s="14">
        <v>19</v>
      </c>
      <c r="D158" s="14">
        <v>0.18909999999999999</v>
      </c>
      <c r="E158" s="14" t="s">
        <v>48</v>
      </c>
      <c r="F158" s="14">
        <v>4</v>
      </c>
      <c r="G158" s="14">
        <v>35</v>
      </c>
      <c r="H158" s="14">
        <v>1</v>
      </c>
      <c r="I158" s="14">
        <v>0.8</v>
      </c>
      <c r="J158" s="14">
        <v>150</v>
      </c>
      <c r="K158" s="14">
        <v>28</v>
      </c>
      <c r="L158" s="14" t="s">
        <v>1</v>
      </c>
      <c r="M158" s="5"/>
    </row>
    <row r="159" spans="1:13" s="3" customFormat="1" ht="15.5" x14ac:dyDescent="0.35">
      <c r="A159" s="59"/>
      <c r="B159" s="59"/>
      <c r="C159" s="14">
        <v>20</v>
      </c>
      <c r="D159" s="14">
        <v>1.0500000000000001E-2</v>
      </c>
      <c r="E159" s="14" t="s">
        <v>38</v>
      </c>
      <c r="F159" s="60" t="s">
        <v>49</v>
      </c>
      <c r="G159" s="61"/>
      <c r="H159" s="61"/>
      <c r="I159" s="62"/>
      <c r="J159" s="14">
        <v>0</v>
      </c>
      <c r="K159" s="14">
        <v>0</v>
      </c>
      <c r="L159" s="14" t="s">
        <v>1</v>
      </c>
      <c r="M159" s="5"/>
    </row>
    <row r="160" spans="1:13" s="3" customFormat="1" ht="15.5" x14ac:dyDescent="0.35">
      <c r="A160" s="57" t="s">
        <v>46</v>
      </c>
      <c r="B160" s="57">
        <v>24</v>
      </c>
      <c r="C160" s="14">
        <v>3</v>
      </c>
      <c r="D160" s="14">
        <v>1.5167999999999999</v>
      </c>
      <c r="E160" s="14" t="s">
        <v>182</v>
      </c>
      <c r="F160" s="14">
        <v>7</v>
      </c>
      <c r="G160" s="14">
        <v>70</v>
      </c>
      <c r="H160" s="14">
        <v>2</v>
      </c>
      <c r="I160" s="14">
        <v>0.6</v>
      </c>
      <c r="J160" s="14">
        <v>210</v>
      </c>
      <c r="K160" s="14">
        <v>319</v>
      </c>
      <c r="L160" s="14" t="s">
        <v>1</v>
      </c>
      <c r="M160" s="5"/>
    </row>
    <row r="161" spans="1:13" s="3" customFormat="1" ht="15.5" x14ac:dyDescent="0.35">
      <c r="A161" s="58"/>
      <c r="B161" s="58"/>
      <c r="C161" s="14">
        <v>8</v>
      </c>
      <c r="D161" s="14">
        <v>1.2543</v>
      </c>
      <c r="E161" s="14" t="s">
        <v>64</v>
      </c>
      <c r="F161" s="14">
        <v>2</v>
      </c>
      <c r="G161" s="14">
        <v>15</v>
      </c>
      <c r="H161" s="14">
        <v>1</v>
      </c>
      <c r="I161" s="14">
        <v>0.8</v>
      </c>
      <c r="J161" s="14">
        <v>90</v>
      </c>
      <c r="K161" s="14">
        <v>113</v>
      </c>
      <c r="L161" s="14" t="s">
        <v>1</v>
      </c>
      <c r="M161" s="5"/>
    </row>
    <row r="162" spans="1:13" s="3" customFormat="1" ht="15.5" x14ac:dyDescent="0.35">
      <c r="A162" s="58"/>
      <c r="B162" s="58"/>
      <c r="C162" s="14">
        <v>11</v>
      </c>
      <c r="D162" s="14">
        <v>0.12809999999999999</v>
      </c>
      <c r="E162" s="14" t="s">
        <v>183</v>
      </c>
      <c r="F162" s="14">
        <v>7</v>
      </c>
      <c r="G162" s="14">
        <v>70</v>
      </c>
      <c r="H162" s="14">
        <v>1</v>
      </c>
      <c r="I162" s="14">
        <v>0.6</v>
      </c>
      <c r="J162" s="14">
        <v>210</v>
      </c>
      <c r="K162" s="14">
        <v>27</v>
      </c>
      <c r="L162" s="14" t="s">
        <v>1</v>
      </c>
      <c r="M162" s="5"/>
    </row>
    <row r="163" spans="1:13" s="3" customFormat="1" ht="15.5" x14ac:dyDescent="0.35">
      <c r="A163" s="58"/>
      <c r="B163" s="58"/>
      <c r="C163" s="14">
        <v>12</v>
      </c>
      <c r="D163" s="14">
        <v>0.71009999999999995</v>
      </c>
      <c r="E163" s="14" t="s">
        <v>24</v>
      </c>
      <c r="F163" s="14">
        <v>6</v>
      </c>
      <c r="G163" s="14">
        <v>55</v>
      </c>
      <c r="H163" s="14">
        <v>2</v>
      </c>
      <c r="I163" s="14">
        <v>0.7</v>
      </c>
      <c r="J163" s="14">
        <v>200</v>
      </c>
      <c r="K163" s="14">
        <v>142</v>
      </c>
      <c r="L163" s="14" t="s">
        <v>1</v>
      </c>
      <c r="M163" s="5"/>
    </row>
    <row r="164" spans="1:13" s="3" customFormat="1" ht="15.5" x14ac:dyDescent="0.35">
      <c r="A164" s="58"/>
      <c r="B164" s="58"/>
      <c r="C164" s="14">
        <v>16</v>
      </c>
      <c r="D164" s="14">
        <v>0.15060000000000001</v>
      </c>
      <c r="E164" s="14" t="s">
        <v>38</v>
      </c>
      <c r="F164" s="60" t="s">
        <v>184</v>
      </c>
      <c r="G164" s="61"/>
      <c r="H164" s="61"/>
      <c r="I164" s="62"/>
      <c r="J164" s="14">
        <v>0</v>
      </c>
      <c r="K164" s="14">
        <v>0</v>
      </c>
      <c r="L164" s="14" t="s">
        <v>1</v>
      </c>
      <c r="M164" s="5"/>
    </row>
    <row r="165" spans="1:13" s="3" customFormat="1" ht="15.5" x14ac:dyDescent="0.35">
      <c r="A165" s="58"/>
      <c r="B165" s="58"/>
      <c r="C165" s="14">
        <v>19</v>
      </c>
      <c r="D165" s="14">
        <v>3.1545999999999998</v>
      </c>
      <c r="E165" s="14" t="s">
        <v>52</v>
      </c>
      <c r="F165" s="14">
        <v>2</v>
      </c>
      <c r="G165" s="14">
        <v>15</v>
      </c>
      <c r="H165" s="14">
        <v>1</v>
      </c>
      <c r="I165" s="14">
        <v>0.8</v>
      </c>
      <c r="J165" s="14">
        <v>60</v>
      </c>
      <c r="K165" s="14">
        <v>189</v>
      </c>
      <c r="L165" s="14" t="s">
        <v>1</v>
      </c>
      <c r="M165" s="5"/>
    </row>
    <row r="166" spans="1:13" s="3" customFormat="1" ht="15.5" x14ac:dyDescent="0.35">
      <c r="A166" s="58"/>
      <c r="B166" s="58"/>
      <c r="C166" s="14">
        <v>20</v>
      </c>
      <c r="D166" s="14">
        <v>0.22689999999999999</v>
      </c>
      <c r="E166" s="14" t="s">
        <v>38</v>
      </c>
      <c r="F166" s="60" t="s">
        <v>49</v>
      </c>
      <c r="G166" s="61"/>
      <c r="H166" s="61"/>
      <c r="I166" s="62"/>
      <c r="J166" s="14">
        <v>0</v>
      </c>
      <c r="K166" s="14">
        <v>0</v>
      </c>
      <c r="L166" s="14" t="s">
        <v>1</v>
      </c>
      <c r="M166" s="5"/>
    </row>
    <row r="167" spans="1:13" s="3" customFormat="1" ht="15.5" x14ac:dyDescent="0.35">
      <c r="A167" s="58"/>
      <c r="B167" s="58"/>
      <c r="C167" s="14">
        <v>52</v>
      </c>
      <c r="D167" s="14">
        <v>2.8799999999999999E-2</v>
      </c>
      <c r="E167" s="14" t="s">
        <v>38</v>
      </c>
      <c r="F167" s="60" t="s">
        <v>28</v>
      </c>
      <c r="G167" s="61"/>
      <c r="H167" s="61"/>
      <c r="I167" s="62"/>
      <c r="J167" s="14">
        <v>0</v>
      </c>
      <c r="K167" s="14">
        <v>0</v>
      </c>
      <c r="L167" s="14" t="s">
        <v>1</v>
      </c>
      <c r="M167" s="5"/>
    </row>
    <row r="168" spans="1:13" s="3" customFormat="1" ht="15.5" x14ac:dyDescent="0.35">
      <c r="A168" s="58"/>
      <c r="B168" s="58"/>
      <c r="C168" s="14">
        <v>54</v>
      </c>
      <c r="D168" s="14">
        <v>0.1454</v>
      </c>
      <c r="E168" s="14" t="s">
        <v>39</v>
      </c>
      <c r="F168" s="60" t="s">
        <v>30</v>
      </c>
      <c r="G168" s="61"/>
      <c r="H168" s="61"/>
      <c r="I168" s="62"/>
      <c r="J168" s="14">
        <v>0</v>
      </c>
      <c r="K168" s="14">
        <v>0</v>
      </c>
      <c r="L168" s="14" t="s">
        <v>1</v>
      </c>
      <c r="M168" s="5"/>
    </row>
    <row r="169" spans="1:13" s="3" customFormat="1" ht="15.5" customHeight="1" x14ac:dyDescent="0.35">
      <c r="A169" s="59"/>
      <c r="B169" s="59"/>
      <c r="C169" s="18">
        <v>56</v>
      </c>
      <c r="D169" s="19">
        <v>5.6000000000000001E-2</v>
      </c>
      <c r="E169" s="18" t="s">
        <v>27</v>
      </c>
      <c r="F169" s="60" t="s">
        <v>28</v>
      </c>
      <c r="G169" s="61"/>
      <c r="H169" s="61"/>
      <c r="I169" s="62"/>
      <c r="J169" s="14">
        <v>0</v>
      </c>
      <c r="K169" s="18">
        <v>0</v>
      </c>
      <c r="L169" s="18" t="s">
        <v>1</v>
      </c>
      <c r="M169" s="15"/>
    </row>
    <row r="170" spans="1:13" s="3" customFormat="1" ht="15.5" x14ac:dyDescent="0.35">
      <c r="A170" s="63" t="s">
        <v>40</v>
      </c>
      <c r="B170" s="64"/>
      <c r="C170" s="65"/>
      <c r="D170" s="8">
        <f>SUM(D11:D169)</f>
        <v>111.84040000000002</v>
      </c>
      <c r="E170" s="60"/>
      <c r="F170" s="61"/>
      <c r="G170" s="61"/>
      <c r="H170" s="61"/>
      <c r="I170" s="61"/>
      <c r="J170" s="62"/>
      <c r="K170" s="14">
        <f>SUM(K11:K169)</f>
        <v>23925</v>
      </c>
      <c r="L170" s="14" t="s">
        <v>1</v>
      </c>
      <c r="M170" s="15"/>
    </row>
    <row r="172" spans="1:13" ht="15" x14ac:dyDescent="0.35">
      <c r="A172" s="50" t="s">
        <v>188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</row>
    <row r="173" spans="1:13" ht="15.5" x14ac:dyDescent="0.35">
      <c r="A173" s="57" t="s">
        <v>189</v>
      </c>
      <c r="B173" s="66" t="s">
        <v>190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22"/>
    </row>
    <row r="174" spans="1:13" ht="15.5" x14ac:dyDescent="0.35">
      <c r="A174" s="58"/>
      <c r="B174" s="67" t="s">
        <v>191</v>
      </c>
      <c r="C174" s="67"/>
      <c r="D174" s="67"/>
      <c r="E174" s="67"/>
      <c r="F174" s="67"/>
      <c r="G174" s="66" t="s">
        <v>192</v>
      </c>
      <c r="H174" s="66"/>
      <c r="I174" s="66"/>
      <c r="J174" s="66"/>
      <c r="K174" s="66"/>
      <c r="L174" s="22"/>
    </row>
    <row r="175" spans="1:13" ht="95" customHeight="1" x14ac:dyDescent="0.35">
      <c r="A175" s="59"/>
      <c r="B175" s="6" t="s">
        <v>193</v>
      </c>
      <c r="C175" s="6" t="s">
        <v>194</v>
      </c>
      <c r="D175" s="6" t="s">
        <v>195</v>
      </c>
      <c r="E175" s="6" t="s">
        <v>196</v>
      </c>
      <c r="F175" s="14" t="s">
        <v>197</v>
      </c>
      <c r="G175" s="6" t="s">
        <v>198</v>
      </c>
      <c r="H175" s="6" t="s">
        <v>199</v>
      </c>
      <c r="I175" s="6" t="s">
        <v>200</v>
      </c>
      <c r="J175" s="6" t="s">
        <v>201</v>
      </c>
      <c r="K175" s="14" t="s">
        <v>197</v>
      </c>
      <c r="L175" s="15"/>
    </row>
    <row r="176" spans="1:13" ht="15.5" x14ac:dyDescent="0.35">
      <c r="A176" s="14">
        <v>1</v>
      </c>
      <c r="B176" s="14">
        <v>2</v>
      </c>
      <c r="C176" s="14">
        <v>3</v>
      </c>
      <c r="D176" s="14">
        <v>4</v>
      </c>
      <c r="E176" s="14">
        <v>5</v>
      </c>
      <c r="F176" s="14">
        <v>6</v>
      </c>
      <c r="G176" s="14">
        <v>7</v>
      </c>
      <c r="H176" s="14">
        <v>8</v>
      </c>
      <c r="I176" s="14">
        <v>9</v>
      </c>
      <c r="J176" s="14">
        <v>10</v>
      </c>
      <c r="K176" s="14">
        <v>11</v>
      </c>
      <c r="L176" s="15"/>
    </row>
    <row r="177" spans="1:12" ht="15.5" x14ac:dyDescent="0.35">
      <c r="A177" s="8">
        <v>111.8404</v>
      </c>
      <c r="B177" s="14">
        <v>106.3665</v>
      </c>
      <c r="C177" s="16">
        <v>5.6184000000000003</v>
      </c>
      <c r="D177" s="16">
        <v>0</v>
      </c>
      <c r="E177" s="16">
        <v>3.2442000000000002</v>
      </c>
      <c r="F177" s="25">
        <v>109.61069999999999</v>
      </c>
      <c r="G177" s="16">
        <v>1.0283</v>
      </c>
      <c r="H177" s="16">
        <v>0.32879999999999998</v>
      </c>
      <c r="I177" s="16">
        <v>0.1444</v>
      </c>
      <c r="J177" s="16">
        <v>0.72819999999999996</v>
      </c>
      <c r="K177" s="25">
        <v>2.2296999999999998</v>
      </c>
      <c r="L177" s="15"/>
    </row>
    <row r="178" spans="1:12" ht="15.5" x14ac:dyDescent="0.3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1:12" ht="15.5" x14ac:dyDescent="0.3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1:12" ht="15" x14ac:dyDescent="0.35">
      <c r="A180" s="50" t="s">
        <v>202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</row>
    <row r="181" spans="1:12" ht="15.5" x14ac:dyDescent="0.35">
      <c r="A181" s="67" t="s">
        <v>203</v>
      </c>
      <c r="B181" s="67" t="s">
        <v>204</v>
      </c>
      <c r="C181" s="67" t="s">
        <v>205</v>
      </c>
      <c r="D181" s="67" t="s">
        <v>206</v>
      </c>
      <c r="E181" s="67" t="s">
        <v>207</v>
      </c>
      <c r="F181" s="67" t="s">
        <v>208</v>
      </c>
      <c r="G181" s="67" t="s">
        <v>209</v>
      </c>
      <c r="H181" s="67"/>
      <c r="I181" s="67"/>
      <c r="J181" s="67"/>
      <c r="K181" s="15"/>
      <c r="L181" s="15"/>
    </row>
    <row r="182" spans="1:12" ht="99.5" customHeight="1" x14ac:dyDescent="0.35">
      <c r="A182" s="67"/>
      <c r="B182" s="67"/>
      <c r="C182" s="67"/>
      <c r="D182" s="67"/>
      <c r="E182" s="67"/>
      <c r="F182" s="67"/>
      <c r="G182" s="14" t="s">
        <v>210</v>
      </c>
      <c r="H182" s="14" t="s">
        <v>211</v>
      </c>
      <c r="I182" s="14" t="s">
        <v>212</v>
      </c>
      <c r="J182" s="14" t="s">
        <v>213</v>
      </c>
      <c r="K182" s="15"/>
      <c r="L182" s="15"/>
    </row>
    <row r="183" spans="1:12" ht="15.5" x14ac:dyDescent="0.35">
      <c r="A183" s="14">
        <v>1</v>
      </c>
      <c r="B183" s="14">
        <v>2</v>
      </c>
      <c r="C183" s="9">
        <v>3</v>
      </c>
      <c r="D183" s="9">
        <v>4</v>
      </c>
      <c r="E183" s="14">
        <v>5</v>
      </c>
      <c r="F183" s="14">
        <v>6</v>
      </c>
      <c r="G183" s="14">
        <v>7</v>
      </c>
      <c r="H183" s="14">
        <v>8</v>
      </c>
      <c r="I183" s="14">
        <v>9</v>
      </c>
      <c r="J183" s="14">
        <v>10</v>
      </c>
      <c r="K183" s="4"/>
      <c r="L183" s="4"/>
    </row>
    <row r="184" spans="1:12" ht="15.5" x14ac:dyDescent="0.35">
      <c r="A184" s="57" t="s">
        <v>214</v>
      </c>
      <c r="B184" s="57" t="s">
        <v>23</v>
      </c>
      <c r="C184" s="57" t="s">
        <v>21</v>
      </c>
      <c r="D184" s="57">
        <v>524</v>
      </c>
      <c r="E184" s="57" t="s">
        <v>245</v>
      </c>
      <c r="F184" s="14">
        <v>3.4415</v>
      </c>
      <c r="G184" s="16">
        <v>0</v>
      </c>
      <c r="H184" s="16">
        <v>0</v>
      </c>
      <c r="I184" s="16">
        <v>0</v>
      </c>
      <c r="J184" s="16">
        <v>3.4415</v>
      </c>
      <c r="K184" s="4"/>
      <c r="L184" s="4"/>
    </row>
    <row r="185" spans="1:12" ht="15.5" x14ac:dyDescent="0.35">
      <c r="A185" s="59"/>
      <c r="B185" s="59"/>
      <c r="C185" s="59"/>
      <c r="D185" s="59"/>
      <c r="E185" s="59"/>
      <c r="F185" s="24">
        <v>0.877</v>
      </c>
      <c r="G185" s="24">
        <v>0</v>
      </c>
      <c r="H185" s="24">
        <v>0</v>
      </c>
      <c r="I185" s="24">
        <v>0</v>
      </c>
      <c r="J185" s="24">
        <v>0.877</v>
      </c>
      <c r="K185" s="4"/>
      <c r="L185" s="4"/>
    </row>
    <row r="186" spans="1:12" ht="15.5" x14ac:dyDescent="0.35">
      <c r="A186" s="57" t="s">
        <v>214</v>
      </c>
      <c r="B186" s="57" t="s">
        <v>23</v>
      </c>
      <c r="C186" s="57" t="s">
        <v>23</v>
      </c>
      <c r="D186" s="57" t="s">
        <v>246</v>
      </c>
      <c r="E186" s="57" t="s">
        <v>247</v>
      </c>
      <c r="F186" s="21">
        <v>53.716000000000001</v>
      </c>
      <c r="G186" s="16">
        <v>0.36420000000000002</v>
      </c>
      <c r="H186" s="14">
        <v>8.9392999999999994</v>
      </c>
      <c r="I186" s="16">
        <v>10.6839</v>
      </c>
      <c r="J186" s="16">
        <v>33.7286</v>
      </c>
      <c r="K186" s="4"/>
      <c r="L186" s="4"/>
    </row>
    <row r="187" spans="1:12" ht="15.5" x14ac:dyDescent="0.35">
      <c r="A187" s="59"/>
      <c r="B187" s="59"/>
      <c r="C187" s="59"/>
      <c r="D187" s="59"/>
      <c r="E187" s="59"/>
      <c r="F187" s="24">
        <v>14.342000000000001</v>
      </c>
      <c r="G187" s="24">
        <v>2.5000000000000001E-2</v>
      </c>
      <c r="H187" s="14">
        <v>1.4610000000000001</v>
      </c>
      <c r="I187" s="24">
        <v>3.2040000000000002</v>
      </c>
      <c r="J187" s="24">
        <v>9.6519999999999992</v>
      </c>
      <c r="K187" s="4"/>
      <c r="L187" s="4"/>
    </row>
    <row r="188" spans="1:12" ht="15.5" x14ac:dyDescent="0.35">
      <c r="A188" s="57" t="s">
        <v>214</v>
      </c>
      <c r="B188" s="57" t="s">
        <v>23</v>
      </c>
      <c r="C188" s="57" t="s">
        <v>46</v>
      </c>
      <c r="D188" s="57">
        <v>6</v>
      </c>
      <c r="E188" s="57" t="s">
        <v>245</v>
      </c>
      <c r="F188" s="14">
        <v>0.81020000000000003</v>
      </c>
      <c r="G188" s="16">
        <v>0</v>
      </c>
      <c r="H188" s="16">
        <v>0</v>
      </c>
      <c r="I188" s="16">
        <v>0</v>
      </c>
      <c r="J188" s="16">
        <v>0.81020000000000003</v>
      </c>
      <c r="K188" s="4"/>
      <c r="L188" s="4"/>
    </row>
    <row r="189" spans="1:12" ht="15.5" x14ac:dyDescent="0.35">
      <c r="A189" s="59"/>
      <c r="B189" s="59"/>
      <c r="C189" s="59"/>
      <c r="D189" s="59"/>
      <c r="E189" s="59"/>
      <c r="F189" s="24">
        <v>0.23400000000000001</v>
      </c>
      <c r="G189" s="24">
        <v>0</v>
      </c>
      <c r="H189" s="24">
        <v>0</v>
      </c>
      <c r="I189" s="24">
        <v>0</v>
      </c>
      <c r="J189" s="24">
        <v>0.23400000000000001</v>
      </c>
      <c r="K189" s="4"/>
      <c r="L189" s="4"/>
    </row>
    <row r="190" spans="1:12" ht="15.5" customHeight="1" x14ac:dyDescent="0.35">
      <c r="A190" s="57" t="s">
        <v>214</v>
      </c>
      <c r="B190" s="57" t="s">
        <v>23</v>
      </c>
      <c r="C190" s="9" t="s">
        <v>248</v>
      </c>
      <c r="D190" s="9">
        <v>524</v>
      </c>
      <c r="E190" s="57" t="s">
        <v>247</v>
      </c>
      <c r="F190" s="21">
        <v>57.967700000000001</v>
      </c>
      <c r="G190" s="24">
        <v>0.36420000000000002</v>
      </c>
      <c r="H190" s="14">
        <v>8.9392999999999994</v>
      </c>
      <c r="I190" s="21">
        <v>10.6839</v>
      </c>
      <c r="J190" s="24">
        <v>37.9803</v>
      </c>
      <c r="K190" s="4"/>
      <c r="L190" s="4"/>
    </row>
    <row r="191" spans="1:12" ht="39.5" customHeight="1" x14ac:dyDescent="0.35">
      <c r="A191" s="58"/>
      <c r="B191" s="58"/>
      <c r="C191" s="10" t="s">
        <v>23</v>
      </c>
      <c r="D191" s="10" t="s">
        <v>246</v>
      </c>
      <c r="E191" s="58"/>
      <c r="F191" s="81">
        <v>15.452999999999999</v>
      </c>
      <c r="G191" s="79">
        <v>2.5000000000000001E-3</v>
      </c>
      <c r="H191" s="57">
        <v>1.4610000000000001</v>
      </c>
      <c r="I191" s="81">
        <v>3.2040000000000002</v>
      </c>
      <c r="J191" s="81">
        <v>10.763</v>
      </c>
      <c r="K191" s="4"/>
      <c r="L191" s="4"/>
    </row>
    <row r="192" spans="1:12" ht="15.5" x14ac:dyDescent="0.35">
      <c r="A192" s="59"/>
      <c r="B192" s="59"/>
      <c r="C192" s="13" t="s">
        <v>46</v>
      </c>
      <c r="D192" s="13">
        <v>6</v>
      </c>
      <c r="E192" s="59"/>
      <c r="F192" s="82"/>
      <c r="G192" s="80"/>
      <c r="H192" s="59"/>
      <c r="I192" s="82"/>
      <c r="J192" s="82"/>
      <c r="K192" s="4"/>
      <c r="L192" s="4"/>
    </row>
    <row r="193" spans="1:12" ht="15.5" x14ac:dyDescent="0.35">
      <c r="A193" s="67" t="s">
        <v>41</v>
      </c>
      <c r="B193" s="67" t="s">
        <v>23</v>
      </c>
      <c r="C193" s="67" t="s">
        <v>23</v>
      </c>
      <c r="D193" s="67" t="s">
        <v>249</v>
      </c>
      <c r="E193" s="67" t="s">
        <v>250</v>
      </c>
      <c r="F193" s="16">
        <v>14.1678</v>
      </c>
      <c r="G193" s="16">
        <v>3.1886000000000001</v>
      </c>
      <c r="H193" s="16">
        <v>2.6764999999999999</v>
      </c>
      <c r="I193" s="16">
        <v>0.48980000000000001</v>
      </c>
      <c r="J193" s="16">
        <v>7.8129</v>
      </c>
      <c r="K193" s="4"/>
      <c r="L193" s="4"/>
    </row>
    <row r="194" spans="1:12" ht="15.5" x14ac:dyDescent="0.35">
      <c r="A194" s="67"/>
      <c r="B194" s="67"/>
      <c r="C194" s="67"/>
      <c r="D194" s="67"/>
      <c r="E194" s="67"/>
      <c r="F194" s="24">
        <v>2.427</v>
      </c>
      <c r="G194" s="24">
        <v>0.13300000000000001</v>
      </c>
      <c r="H194" s="14">
        <v>0.379</v>
      </c>
      <c r="I194" s="24">
        <v>0.14699999999999999</v>
      </c>
      <c r="J194" s="24">
        <v>1.768</v>
      </c>
      <c r="K194" s="4"/>
      <c r="L194" s="4"/>
    </row>
    <row r="195" spans="1:12" ht="15.5" x14ac:dyDescent="0.35">
      <c r="A195" s="67" t="s">
        <v>41</v>
      </c>
      <c r="B195" s="67" t="s">
        <v>23</v>
      </c>
      <c r="C195" s="67" t="s">
        <v>46</v>
      </c>
      <c r="D195" s="67" t="s">
        <v>251</v>
      </c>
      <c r="E195" s="67" t="s">
        <v>250</v>
      </c>
      <c r="F195" s="16">
        <v>34.231000000000002</v>
      </c>
      <c r="G195" s="16">
        <v>15.8383</v>
      </c>
      <c r="H195" s="16">
        <v>0.21790000000000001</v>
      </c>
      <c r="I195" s="16">
        <v>0.71009999999999995</v>
      </c>
      <c r="J195" s="16">
        <v>17.464700000000001</v>
      </c>
      <c r="K195" s="4"/>
      <c r="L195" s="4"/>
    </row>
    <row r="196" spans="1:12" ht="15.5" x14ac:dyDescent="0.35">
      <c r="A196" s="67"/>
      <c r="B196" s="67"/>
      <c r="C196" s="67"/>
      <c r="D196" s="67"/>
      <c r="E196" s="67"/>
      <c r="F196" s="24">
        <v>6.0449999999999999</v>
      </c>
      <c r="G196" s="24">
        <v>0.94399999999999995</v>
      </c>
      <c r="H196" s="14">
        <v>3.3000000000000002E-2</v>
      </c>
      <c r="I196" s="24">
        <v>0.14199999999999999</v>
      </c>
      <c r="J196" s="24">
        <v>4.9260000000000002</v>
      </c>
      <c r="K196" s="4"/>
      <c r="L196" s="4"/>
    </row>
    <row r="197" spans="1:12" ht="15.5" x14ac:dyDescent="0.35">
      <c r="A197" s="67" t="s">
        <v>41</v>
      </c>
      <c r="B197" s="67" t="s">
        <v>23</v>
      </c>
      <c r="C197" s="9" t="s">
        <v>23</v>
      </c>
      <c r="D197" s="14" t="s">
        <v>249</v>
      </c>
      <c r="E197" s="67" t="s">
        <v>250</v>
      </c>
      <c r="F197" s="16">
        <v>48.398800000000001</v>
      </c>
      <c r="G197" s="16">
        <v>19.026900000000001</v>
      </c>
      <c r="H197" s="16">
        <v>2.8944000000000001</v>
      </c>
      <c r="I197" s="16">
        <v>1.1999</v>
      </c>
      <c r="J197" s="16">
        <v>25.2776</v>
      </c>
      <c r="K197" s="4"/>
      <c r="L197" s="4"/>
    </row>
    <row r="198" spans="1:12" ht="15.5" x14ac:dyDescent="0.35">
      <c r="A198" s="67"/>
      <c r="B198" s="67"/>
      <c r="C198" s="13" t="s">
        <v>46</v>
      </c>
      <c r="D198" s="14" t="s">
        <v>251</v>
      </c>
      <c r="E198" s="67"/>
      <c r="F198" s="24">
        <v>8.4719999999999995</v>
      </c>
      <c r="G198" s="24">
        <v>1.077</v>
      </c>
      <c r="H198" s="14">
        <v>0.41199999999999998</v>
      </c>
      <c r="I198" s="24">
        <v>0.28899999999999998</v>
      </c>
      <c r="J198" s="24">
        <v>6.694</v>
      </c>
      <c r="K198" s="4"/>
      <c r="L198" s="4"/>
    </row>
    <row r="199" spans="1:12" ht="15.5" x14ac:dyDescent="0.35">
      <c r="A199" s="57" t="s">
        <v>252</v>
      </c>
      <c r="B199" s="83" t="s">
        <v>23</v>
      </c>
      <c r="C199" s="9" t="s">
        <v>21</v>
      </c>
      <c r="D199" s="30">
        <v>524</v>
      </c>
      <c r="E199" s="57" t="s">
        <v>215</v>
      </c>
      <c r="F199" s="16">
        <v>106.3665</v>
      </c>
      <c r="G199" s="16">
        <v>19.391100000000002</v>
      </c>
      <c r="H199" s="16">
        <v>11.8337</v>
      </c>
      <c r="I199" s="16">
        <v>11.883800000000001</v>
      </c>
      <c r="J199" s="16">
        <v>63.257899999999999</v>
      </c>
      <c r="K199" s="4"/>
      <c r="L199" s="4"/>
    </row>
    <row r="200" spans="1:12" ht="31" x14ac:dyDescent="0.35">
      <c r="A200" s="58"/>
      <c r="B200" s="84"/>
      <c r="C200" s="10" t="s">
        <v>23</v>
      </c>
      <c r="D200" s="31" t="s">
        <v>253</v>
      </c>
      <c r="E200" s="58"/>
      <c r="F200" s="81">
        <v>23.925000000000001</v>
      </c>
      <c r="G200" s="81">
        <v>1.1020000000000001</v>
      </c>
      <c r="H200" s="57">
        <v>1.873</v>
      </c>
      <c r="I200" s="81">
        <v>3.4929999999999999</v>
      </c>
      <c r="J200" s="81">
        <v>17.457000000000001</v>
      </c>
      <c r="K200" s="4"/>
      <c r="L200" s="4"/>
    </row>
    <row r="201" spans="1:12" ht="15.5" x14ac:dyDescent="0.35">
      <c r="A201" s="59"/>
      <c r="B201" s="85"/>
      <c r="C201" s="13" t="s">
        <v>46</v>
      </c>
      <c r="D201" s="32" t="s">
        <v>254</v>
      </c>
      <c r="E201" s="59"/>
      <c r="F201" s="82"/>
      <c r="G201" s="82"/>
      <c r="H201" s="59"/>
      <c r="I201" s="82"/>
      <c r="J201" s="82"/>
      <c r="K201" s="4"/>
      <c r="L201" s="4"/>
    </row>
    <row r="202" spans="1:12" ht="15.5" x14ac:dyDescent="0.35">
      <c r="A202" s="4"/>
      <c r="B202" s="4"/>
      <c r="C202" s="4"/>
      <c r="D202" s="4"/>
      <c r="E202" s="4"/>
      <c r="F202" s="28"/>
      <c r="G202" s="28"/>
      <c r="H202" s="4"/>
      <c r="I202" s="29"/>
      <c r="J202" s="28"/>
      <c r="K202" s="4"/>
      <c r="L202" s="4"/>
    </row>
    <row r="203" spans="1:12" ht="15.5" x14ac:dyDescent="0.35">
      <c r="A203" s="4"/>
      <c r="B203" s="4"/>
      <c r="C203" s="4"/>
      <c r="D203" s="4"/>
      <c r="E203" s="4"/>
      <c r="F203" s="28"/>
      <c r="G203" s="28"/>
      <c r="H203" s="4"/>
      <c r="I203" s="29"/>
      <c r="J203" s="28"/>
      <c r="K203" s="4"/>
      <c r="L203" s="4"/>
    </row>
    <row r="204" spans="1:12" ht="15" x14ac:dyDescent="0.35">
      <c r="A204" s="50" t="s">
        <v>217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</row>
    <row r="205" spans="1:12" ht="15.5" x14ac:dyDescent="0.35">
      <c r="A205" s="67" t="s">
        <v>218</v>
      </c>
      <c r="B205" s="67" t="s">
        <v>207</v>
      </c>
      <c r="C205" s="67" t="s">
        <v>7</v>
      </c>
      <c r="D205" s="67" t="s">
        <v>219</v>
      </c>
      <c r="E205" s="67" t="s">
        <v>220</v>
      </c>
      <c r="F205" s="67" t="s">
        <v>221</v>
      </c>
      <c r="G205" s="67" t="s">
        <v>222</v>
      </c>
      <c r="H205" s="67"/>
      <c r="I205" s="67"/>
      <c r="J205" s="15"/>
      <c r="K205" s="15"/>
      <c r="L205" s="15"/>
    </row>
    <row r="206" spans="1:12" ht="62" x14ac:dyDescent="0.35">
      <c r="A206" s="67"/>
      <c r="B206" s="67"/>
      <c r="C206" s="67"/>
      <c r="D206" s="67"/>
      <c r="E206" s="67"/>
      <c r="F206" s="67"/>
      <c r="G206" s="14" t="s">
        <v>223</v>
      </c>
      <c r="H206" s="14" t="s">
        <v>224</v>
      </c>
      <c r="I206" s="14" t="s">
        <v>225</v>
      </c>
      <c r="J206" s="15"/>
      <c r="K206" s="15"/>
      <c r="L206" s="15"/>
    </row>
    <row r="207" spans="1:12" ht="15.5" x14ac:dyDescent="0.35">
      <c r="A207" s="14">
        <v>1</v>
      </c>
      <c r="B207" s="14">
        <v>2</v>
      </c>
      <c r="C207" s="14">
        <v>3</v>
      </c>
      <c r="D207" s="14">
        <v>4</v>
      </c>
      <c r="E207" s="14">
        <v>5</v>
      </c>
      <c r="F207" s="14">
        <v>6</v>
      </c>
      <c r="G207" s="14">
        <v>7</v>
      </c>
      <c r="H207" s="14">
        <v>8</v>
      </c>
      <c r="I207" s="14">
        <v>9</v>
      </c>
      <c r="J207" s="15"/>
      <c r="K207" s="15"/>
      <c r="L207" s="15"/>
    </row>
    <row r="208" spans="1:12" ht="28" customHeight="1" x14ac:dyDescent="0.35">
      <c r="A208" s="9" t="s">
        <v>214</v>
      </c>
      <c r="B208" s="14" t="s">
        <v>255</v>
      </c>
      <c r="C208" s="14" t="s">
        <v>256</v>
      </c>
      <c r="D208" s="14">
        <v>84</v>
      </c>
      <c r="E208" s="14">
        <v>2</v>
      </c>
      <c r="F208" s="14">
        <v>0.7</v>
      </c>
      <c r="G208" s="14">
        <v>163</v>
      </c>
      <c r="H208" s="14">
        <v>300</v>
      </c>
      <c r="I208" s="14">
        <v>283</v>
      </c>
      <c r="J208" s="15"/>
      <c r="K208" s="15"/>
      <c r="L208" s="15"/>
    </row>
    <row r="209" spans="1:12" ht="28" customHeight="1" x14ac:dyDescent="0.35">
      <c r="A209" s="9" t="s">
        <v>41</v>
      </c>
      <c r="B209" s="14" t="s">
        <v>215</v>
      </c>
      <c r="C209" s="14" t="s">
        <v>257</v>
      </c>
      <c r="D209" s="14">
        <v>54</v>
      </c>
      <c r="E209" s="14">
        <v>2</v>
      </c>
      <c r="F209" s="14">
        <v>0.7</v>
      </c>
      <c r="G209" s="14">
        <v>142</v>
      </c>
      <c r="H209" s="14">
        <v>241</v>
      </c>
      <c r="I209" s="14">
        <v>265</v>
      </c>
      <c r="J209" s="15"/>
      <c r="K209" s="15"/>
      <c r="L209" s="15"/>
    </row>
    <row r="210" spans="1:12" ht="42.5" customHeight="1" x14ac:dyDescent="0.35">
      <c r="A210" s="9" t="s">
        <v>252</v>
      </c>
      <c r="B210" s="14" t="s">
        <v>215</v>
      </c>
      <c r="C210" s="14" t="s">
        <v>258</v>
      </c>
      <c r="D210" s="14">
        <v>70</v>
      </c>
      <c r="E210" s="14">
        <v>2</v>
      </c>
      <c r="F210" s="14">
        <v>0.7</v>
      </c>
      <c r="G210" s="14">
        <v>158</v>
      </c>
      <c r="H210" s="14">
        <v>294</v>
      </c>
      <c r="I210" s="14">
        <v>276</v>
      </c>
      <c r="J210" s="15"/>
      <c r="K210" s="15"/>
      <c r="L210" s="15"/>
    </row>
    <row r="211" spans="1:12" ht="15.5" x14ac:dyDescent="0.35">
      <c r="A211" s="26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</row>
    <row r="212" spans="1:12" ht="15.5" x14ac:dyDescent="0.3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</row>
    <row r="213" spans="1:12" ht="15" x14ac:dyDescent="0.35">
      <c r="A213" s="68" t="s">
        <v>227</v>
      </c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</row>
    <row r="214" spans="1:12" ht="77.5" x14ac:dyDescent="0.35">
      <c r="A214" s="16" t="s">
        <v>218</v>
      </c>
      <c r="B214" s="14" t="s">
        <v>228</v>
      </c>
      <c r="C214" s="14" t="s">
        <v>5</v>
      </c>
      <c r="D214" s="14" t="s">
        <v>229</v>
      </c>
      <c r="E214" s="14" t="s">
        <v>230</v>
      </c>
      <c r="F214" s="15"/>
      <c r="G214" s="15"/>
      <c r="H214" s="15"/>
      <c r="I214" s="15"/>
      <c r="J214" s="15"/>
      <c r="K214" s="15"/>
      <c r="L214" s="15"/>
    </row>
    <row r="215" spans="1:12" ht="15.5" x14ac:dyDescent="0.35">
      <c r="A215" s="14">
        <v>1</v>
      </c>
      <c r="B215" s="14">
        <v>2</v>
      </c>
      <c r="C215" s="14">
        <v>3</v>
      </c>
      <c r="D215" s="14">
        <v>4</v>
      </c>
      <c r="E215" s="14">
        <v>5</v>
      </c>
      <c r="F215" s="15"/>
      <c r="G215" s="15"/>
      <c r="H215" s="15"/>
      <c r="I215" s="15"/>
      <c r="J215" s="15"/>
      <c r="K215" s="15"/>
      <c r="L215" s="15"/>
    </row>
    <row r="216" spans="1:12" ht="15.5" x14ac:dyDescent="0.35">
      <c r="A216" s="67" t="s">
        <v>240</v>
      </c>
      <c r="B216" s="67"/>
      <c r="C216" s="67"/>
      <c r="D216" s="67"/>
      <c r="E216" s="67"/>
      <c r="F216" s="15"/>
      <c r="G216" s="15"/>
      <c r="H216" s="15"/>
      <c r="I216" s="15"/>
      <c r="J216" s="15"/>
      <c r="K216" s="15"/>
      <c r="L216" s="15"/>
    </row>
    <row r="217" spans="1:12" ht="15.5" x14ac:dyDescent="0.35">
      <c r="A217" s="67" t="s">
        <v>232</v>
      </c>
      <c r="B217" s="67"/>
      <c r="C217" s="67"/>
      <c r="D217" s="67"/>
      <c r="E217" s="67"/>
      <c r="F217" s="15"/>
      <c r="G217" s="15"/>
      <c r="H217" s="15"/>
      <c r="I217" s="15"/>
      <c r="J217" s="15"/>
      <c r="K217" s="15"/>
      <c r="L217" s="15"/>
    </row>
    <row r="218" spans="1:12" ht="15.5" customHeight="1" x14ac:dyDescent="0.35">
      <c r="A218" s="9" t="s">
        <v>214</v>
      </c>
      <c r="B218" s="14" t="s">
        <v>233</v>
      </c>
      <c r="C218" s="14">
        <v>30.491399999999999</v>
      </c>
      <c r="D218" s="14" t="s">
        <v>234</v>
      </c>
      <c r="E218" s="14">
        <v>8541</v>
      </c>
      <c r="F218" s="15"/>
      <c r="G218" s="15"/>
      <c r="H218" s="15"/>
      <c r="I218" s="15"/>
      <c r="J218" s="15"/>
      <c r="K218" s="15"/>
      <c r="L218" s="15"/>
    </row>
    <row r="219" spans="1:12" ht="15.5" x14ac:dyDescent="0.35">
      <c r="A219" s="9" t="s">
        <v>214</v>
      </c>
      <c r="B219" s="14" t="s">
        <v>235</v>
      </c>
      <c r="C219" s="14">
        <v>27.476299999999998</v>
      </c>
      <c r="D219" s="14" t="s">
        <v>234</v>
      </c>
      <c r="E219" s="14">
        <v>6912</v>
      </c>
      <c r="F219" s="15"/>
      <c r="G219" s="15"/>
      <c r="H219" s="15"/>
      <c r="I219" s="15"/>
      <c r="J219" s="15"/>
      <c r="K219" s="15"/>
      <c r="L219" s="15"/>
    </row>
    <row r="220" spans="1:12" ht="15.5" x14ac:dyDescent="0.35">
      <c r="A220" s="9" t="s">
        <v>214</v>
      </c>
      <c r="B220" s="14" t="s">
        <v>236</v>
      </c>
      <c r="C220" s="16">
        <v>0</v>
      </c>
      <c r="D220" s="14" t="s">
        <v>234</v>
      </c>
      <c r="E220" s="14">
        <v>0</v>
      </c>
      <c r="F220" s="15"/>
      <c r="G220" s="15"/>
      <c r="H220" s="15"/>
      <c r="I220" s="15"/>
      <c r="J220" s="15"/>
      <c r="K220" s="15"/>
      <c r="L220" s="15"/>
    </row>
    <row r="221" spans="1:12" ht="15.5" x14ac:dyDescent="0.35">
      <c r="A221" s="9" t="s">
        <v>214</v>
      </c>
      <c r="B221" s="14" t="s">
        <v>192</v>
      </c>
      <c r="C221" s="16">
        <v>0.66010000000000002</v>
      </c>
      <c r="D221" s="14" t="s">
        <v>234</v>
      </c>
      <c r="E221" s="14">
        <v>0</v>
      </c>
      <c r="F221" s="15"/>
      <c r="G221" s="15"/>
      <c r="H221" s="15"/>
      <c r="I221" s="15"/>
      <c r="J221" s="15"/>
      <c r="K221" s="15"/>
      <c r="L221" s="15"/>
    </row>
    <row r="222" spans="1:12" ht="15.5" x14ac:dyDescent="0.35">
      <c r="A222" s="8" t="s">
        <v>2</v>
      </c>
      <c r="B222" s="14"/>
      <c r="C222" s="8">
        <f>SUM(C218:C221)</f>
        <v>58.627799999999993</v>
      </c>
      <c r="D222" s="14"/>
      <c r="E222" s="8">
        <f>SUM(E218:E221)</f>
        <v>15453</v>
      </c>
      <c r="F222" s="15"/>
      <c r="G222" s="15"/>
      <c r="H222" s="15"/>
      <c r="I222" s="15"/>
      <c r="J222" s="15"/>
      <c r="K222" s="15"/>
      <c r="L222" s="15"/>
    </row>
    <row r="223" spans="1:12" ht="15.5" x14ac:dyDescent="0.35">
      <c r="A223" s="14" t="s">
        <v>41</v>
      </c>
      <c r="B223" s="14" t="s">
        <v>233</v>
      </c>
      <c r="C223" s="14">
        <v>6.6458000000000004</v>
      </c>
      <c r="D223" s="14" t="s">
        <v>234</v>
      </c>
      <c r="E223" s="14">
        <v>1220</v>
      </c>
    </row>
    <row r="224" spans="1:12" ht="15.5" x14ac:dyDescent="0.35">
      <c r="A224" s="14" t="s">
        <v>41</v>
      </c>
      <c r="B224" s="14" t="s">
        <v>235</v>
      </c>
      <c r="C224" s="14">
        <v>41.753</v>
      </c>
      <c r="D224" s="14" t="s">
        <v>234</v>
      </c>
      <c r="E224" s="14">
        <v>7252</v>
      </c>
    </row>
    <row r="225" spans="1:12" ht="15.5" x14ac:dyDescent="0.35">
      <c r="A225" s="14" t="s">
        <v>41</v>
      </c>
      <c r="B225" s="14" t="s">
        <v>236</v>
      </c>
      <c r="C225" s="14">
        <v>3.2442000000000002</v>
      </c>
      <c r="D225" s="14" t="s">
        <v>234</v>
      </c>
      <c r="E225" s="14">
        <v>0</v>
      </c>
    </row>
    <row r="226" spans="1:12" ht="15.5" x14ac:dyDescent="0.35">
      <c r="A226" s="14" t="s">
        <v>41</v>
      </c>
      <c r="B226" s="14" t="s">
        <v>192</v>
      </c>
      <c r="C226" s="14">
        <v>1.5696000000000001</v>
      </c>
      <c r="D226" s="14" t="s">
        <v>234</v>
      </c>
      <c r="E226" s="14">
        <v>0</v>
      </c>
    </row>
    <row r="227" spans="1:12" ht="15.5" x14ac:dyDescent="0.35">
      <c r="A227" s="8" t="s">
        <v>2</v>
      </c>
      <c r="B227" s="14"/>
      <c r="C227" s="8">
        <f>SUM(C223:C226)</f>
        <v>53.212600000000002</v>
      </c>
      <c r="D227" s="14"/>
      <c r="E227" s="8">
        <f>SUM(E223:E226)</f>
        <v>8472</v>
      </c>
      <c r="F227" s="15"/>
      <c r="G227" s="15"/>
      <c r="H227" s="15"/>
      <c r="I227" s="15"/>
      <c r="J227" s="15"/>
      <c r="K227" s="15"/>
      <c r="L227" s="15"/>
    </row>
    <row r="228" spans="1:12" ht="30" customHeight="1" x14ac:dyDescent="0.35">
      <c r="A228" s="14" t="s">
        <v>252</v>
      </c>
      <c r="B228" s="14" t="s">
        <v>233</v>
      </c>
      <c r="C228" s="14">
        <v>37.1372</v>
      </c>
      <c r="D228" s="14" t="s">
        <v>234</v>
      </c>
      <c r="E228" s="14">
        <v>9761</v>
      </c>
    </row>
    <row r="229" spans="1:12" ht="31" x14ac:dyDescent="0.35">
      <c r="A229" s="14" t="s">
        <v>252</v>
      </c>
      <c r="B229" s="14" t="s">
        <v>235</v>
      </c>
      <c r="C229" s="14">
        <v>69.229299999999995</v>
      </c>
      <c r="D229" s="14" t="s">
        <v>234</v>
      </c>
      <c r="E229" s="14">
        <v>14164</v>
      </c>
    </row>
    <row r="230" spans="1:12" ht="31" x14ac:dyDescent="0.35">
      <c r="A230" s="14" t="s">
        <v>252</v>
      </c>
      <c r="B230" s="14" t="s">
        <v>236</v>
      </c>
      <c r="C230" s="14">
        <v>3.2442000000000002</v>
      </c>
      <c r="D230" s="14" t="s">
        <v>234</v>
      </c>
      <c r="E230" s="14">
        <v>0</v>
      </c>
    </row>
    <row r="231" spans="1:12" ht="31" x14ac:dyDescent="0.35">
      <c r="A231" s="14" t="s">
        <v>252</v>
      </c>
      <c r="B231" s="14" t="s">
        <v>192</v>
      </c>
      <c r="C231" s="14">
        <v>2.2296999999999998</v>
      </c>
      <c r="D231" s="14" t="s">
        <v>234</v>
      </c>
      <c r="E231" s="14">
        <v>0</v>
      </c>
    </row>
    <row r="232" spans="1:12" ht="15.5" x14ac:dyDescent="0.35">
      <c r="A232" s="8" t="s">
        <v>2</v>
      </c>
      <c r="B232" s="14"/>
      <c r="C232" s="8">
        <f>SUM(C228:C231)</f>
        <v>111.8404</v>
      </c>
      <c r="D232" s="14"/>
      <c r="E232" s="8">
        <f>SUM(E228:E231)</f>
        <v>23925</v>
      </c>
      <c r="F232" s="15"/>
      <c r="G232" s="15"/>
      <c r="H232" s="15"/>
      <c r="I232" s="15"/>
      <c r="J232" s="15"/>
      <c r="K232" s="15"/>
      <c r="L232" s="15"/>
    </row>
    <row r="235" spans="1:12" ht="14.5" customHeight="1" x14ac:dyDescent="0.35">
      <c r="A235" s="68" t="s">
        <v>265</v>
      </c>
      <c r="B235" s="68"/>
      <c r="C235" s="68"/>
      <c r="D235" s="68"/>
      <c r="E235" s="68"/>
    </row>
    <row r="237" spans="1:12" ht="257" customHeight="1" x14ac:dyDescent="0.35">
      <c r="A237" s="69" t="s">
        <v>270</v>
      </c>
      <c r="B237" s="70"/>
      <c r="C237" s="70"/>
      <c r="D237" s="70"/>
      <c r="E237" s="71"/>
    </row>
    <row r="238" spans="1:12" ht="11" customHeight="1" x14ac:dyDescent="0.35">
      <c r="A238" s="38"/>
      <c r="B238" s="38"/>
      <c r="C238" s="38"/>
      <c r="D238" s="38"/>
      <c r="E238" s="38"/>
    </row>
    <row r="239" spans="1:12" ht="15" customHeight="1" x14ac:dyDescent="0.35">
      <c r="A239" s="68" t="s">
        <v>281</v>
      </c>
      <c r="B239" s="68"/>
      <c r="C239" s="68"/>
      <c r="D239" s="68"/>
      <c r="E239" s="68"/>
    </row>
    <row r="240" spans="1:12" ht="28" x14ac:dyDescent="0.35">
      <c r="A240" s="36" t="s">
        <v>273</v>
      </c>
      <c r="B240" s="36" t="s">
        <v>204</v>
      </c>
      <c r="C240" s="36" t="s">
        <v>274</v>
      </c>
      <c r="D240" s="36" t="s">
        <v>206</v>
      </c>
      <c r="E240" s="36" t="s">
        <v>275</v>
      </c>
      <c r="F240" s="36" t="s">
        <v>276</v>
      </c>
      <c r="G240" s="36" t="s">
        <v>277</v>
      </c>
    </row>
    <row r="241" spans="1:7" x14ac:dyDescent="0.35">
      <c r="A241" s="36">
        <v>1</v>
      </c>
      <c r="B241" s="36">
        <v>2</v>
      </c>
      <c r="C241" s="36">
        <v>3</v>
      </c>
      <c r="D241" s="36">
        <v>4</v>
      </c>
      <c r="E241" s="36">
        <v>5</v>
      </c>
      <c r="F241" s="36">
        <v>6</v>
      </c>
      <c r="G241" s="36">
        <v>7</v>
      </c>
    </row>
    <row r="242" spans="1:7" x14ac:dyDescent="0.35">
      <c r="A242" s="36">
        <v>1</v>
      </c>
      <c r="B242" s="36" t="s">
        <v>23</v>
      </c>
      <c r="C242" s="36" t="s">
        <v>21</v>
      </c>
      <c r="D242" s="36">
        <v>524</v>
      </c>
      <c r="E242" s="36">
        <v>12</v>
      </c>
      <c r="F242" s="76" t="s">
        <v>278</v>
      </c>
      <c r="G242" s="36">
        <v>5.1000000000000004E-3</v>
      </c>
    </row>
    <row r="243" spans="1:7" x14ac:dyDescent="0.35">
      <c r="A243" s="36">
        <v>2</v>
      </c>
      <c r="B243" s="36" t="s">
        <v>23</v>
      </c>
      <c r="C243" s="36" t="s">
        <v>23</v>
      </c>
      <c r="D243" s="36">
        <v>115</v>
      </c>
      <c r="E243" s="36">
        <v>12</v>
      </c>
      <c r="F243" s="77"/>
      <c r="G243" s="36">
        <v>0.33310000000000001</v>
      </c>
    </row>
    <row r="244" spans="1:7" x14ac:dyDescent="0.35">
      <c r="A244" s="36">
        <v>3</v>
      </c>
      <c r="B244" s="36" t="s">
        <v>23</v>
      </c>
      <c r="C244" s="36" t="s">
        <v>23</v>
      </c>
      <c r="D244" s="36">
        <v>115</v>
      </c>
      <c r="E244" s="36">
        <v>13</v>
      </c>
      <c r="F244" s="77"/>
      <c r="G244" s="37">
        <v>0.48599999999999999</v>
      </c>
    </row>
    <row r="245" spans="1:7" x14ac:dyDescent="0.35">
      <c r="A245" s="36">
        <v>4</v>
      </c>
      <c r="B245" s="36" t="s">
        <v>23</v>
      </c>
      <c r="C245" s="36" t="s">
        <v>23</v>
      </c>
      <c r="D245" s="36">
        <v>113</v>
      </c>
      <c r="E245" s="36">
        <v>14</v>
      </c>
      <c r="F245" s="77"/>
      <c r="G245" s="36">
        <v>0.4194</v>
      </c>
    </row>
    <row r="246" spans="1:7" x14ac:dyDescent="0.35">
      <c r="A246" s="36">
        <v>5</v>
      </c>
      <c r="B246" s="36" t="s">
        <v>23</v>
      </c>
      <c r="C246" s="36" t="s">
        <v>46</v>
      </c>
      <c r="D246" s="36">
        <v>6</v>
      </c>
      <c r="E246" s="36">
        <v>6</v>
      </c>
      <c r="F246" s="78"/>
      <c r="G246" s="36">
        <v>0.38059999999999999</v>
      </c>
    </row>
    <row r="247" spans="1:7" x14ac:dyDescent="0.35">
      <c r="A247" s="36">
        <v>6</v>
      </c>
      <c r="B247" s="36" t="s">
        <v>23</v>
      </c>
      <c r="C247" s="36" t="s">
        <v>23</v>
      </c>
      <c r="D247" s="36">
        <v>116</v>
      </c>
      <c r="E247" s="36">
        <v>18</v>
      </c>
      <c r="F247" s="76" t="s">
        <v>279</v>
      </c>
      <c r="G247" s="36">
        <v>0.15490000000000001</v>
      </c>
    </row>
    <row r="248" spans="1:7" x14ac:dyDescent="0.35">
      <c r="A248" s="36">
        <v>7</v>
      </c>
      <c r="B248" s="36" t="s">
        <v>23</v>
      </c>
      <c r="C248" s="36" t="s">
        <v>23</v>
      </c>
      <c r="D248" s="36">
        <v>116</v>
      </c>
      <c r="E248" s="36">
        <v>19</v>
      </c>
      <c r="F248" s="77"/>
      <c r="G248" s="36">
        <v>0.1827</v>
      </c>
    </row>
    <row r="249" spans="1:7" x14ac:dyDescent="0.35">
      <c r="A249" s="36">
        <v>8</v>
      </c>
      <c r="B249" s="36" t="s">
        <v>23</v>
      </c>
      <c r="C249" s="36" t="s">
        <v>23</v>
      </c>
      <c r="D249" s="36">
        <v>128</v>
      </c>
      <c r="E249" s="36">
        <v>1</v>
      </c>
      <c r="F249" s="77"/>
      <c r="G249" s="36">
        <v>0.54259999999999997</v>
      </c>
    </row>
    <row r="250" spans="1:7" x14ac:dyDescent="0.35">
      <c r="A250" s="36">
        <v>9</v>
      </c>
      <c r="B250" s="36" t="s">
        <v>23</v>
      </c>
      <c r="C250" s="36" t="s">
        <v>23</v>
      </c>
      <c r="D250" s="36">
        <v>128</v>
      </c>
      <c r="E250" s="36">
        <v>2</v>
      </c>
      <c r="F250" s="77"/>
      <c r="G250" s="36">
        <v>4.0000000000000002E-4</v>
      </c>
    </row>
    <row r="251" spans="1:7" x14ac:dyDescent="0.35">
      <c r="A251" s="36">
        <v>10</v>
      </c>
      <c r="B251" s="36" t="s">
        <v>23</v>
      </c>
      <c r="C251" s="36" t="s">
        <v>23</v>
      </c>
      <c r="D251" s="36">
        <v>127</v>
      </c>
      <c r="E251" s="36">
        <v>1</v>
      </c>
      <c r="F251" s="77"/>
      <c r="G251" s="36">
        <v>0.31480000000000002</v>
      </c>
    </row>
    <row r="252" spans="1:7" x14ac:dyDescent="0.35">
      <c r="A252" s="36">
        <v>11</v>
      </c>
      <c r="B252" s="36" t="s">
        <v>23</v>
      </c>
      <c r="C252" s="36" t="s">
        <v>23</v>
      </c>
      <c r="D252" s="36">
        <v>127</v>
      </c>
      <c r="E252" s="36">
        <v>2</v>
      </c>
      <c r="F252" s="77"/>
      <c r="G252" s="36">
        <v>0.1318</v>
      </c>
    </row>
    <row r="253" spans="1:7" x14ac:dyDescent="0.35">
      <c r="A253" s="36">
        <v>12</v>
      </c>
      <c r="B253" s="36" t="s">
        <v>23</v>
      </c>
      <c r="C253" s="36" t="s">
        <v>23</v>
      </c>
      <c r="D253" s="36">
        <v>127</v>
      </c>
      <c r="E253" s="36">
        <v>10</v>
      </c>
      <c r="F253" s="77"/>
      <c r="G253" s="36">
        <v>0.47860000000000003</v>
      </c>
    </row>
    <row r="254" spans="1:7" x14ac:dyDescent="0.35">
      <c r="A254" s="36">
        <v>13</v>
      </c>
      <c r="B254" s="36" t="s">
        <v>23</v>
      </c>
      <c r="C254" s="36" t="s">
        <v>23</v>
      </c>
      <c r="D254" s="36">
        <v>127</v>
      </c>
      <c r="E254" s="36">
        <v>12</v>
      </c>
      <c r="F254" s="77"/>
      <c r="G254" s="36">
        <v>0.44550000000000001</v>
      </c>
    </row>
    <row r="255" spans="1:7" x14ac:dyDescent="0.35">
      <c r="A255" s="36">
        <v>14</v>
      </c>
      <c r="B255" s="36" t="s">
        <v>23</v>
      </c>
      <c r="C255" s="36" t="s">
        <v>23</v>
      </c>
      <c r="D255" s="36">
        <v>127</v>
      </c>
      <c r="E255" s="36">
        <v>13</v>
      </c>
      <c r="F255" s="77"/>
      <c r="G255" s="36">
        <v>1.3102</v>
      </c>
    </row>
    <row r="256" spans="1:7" x14ac:dyDescent="0.35">
      <c r="A256" s="36">
        <v>15</v>
      </c>
      <c r="B256" s="36" t="s">
        <v>23</v>
      </c>
      <c r="C256" s="36" t="s">
        <v>23</v>
      </c>
      <c r="D256" s="36">
        <v>127</v>
      </c>
      <c r="E256" s="36">
        <v>14</v>
      </c>
      <c r="F256" s="77"/>
      <c r="G256" s="36">
        <v>0.66180000000000005</v>
      </c>
    </row>
    <row r="257" spans="1:7" x14ac:dyDescent="0.35">
      <c r="A257" s="36">
        <v>16</v>
      </c>
      <c r="B257" s="36" t="s">
        <v>23</v>
      </c>
      <c r="C257" s="36" t="s">
        <v>23</v>
      </c>
      <c r="D257" s="36">
        <v>127</v>
      </c>
      <c r="E257" s="36">
        <v>15</v>
      </c>
      <c r="F257" s="77"/>
      <c r="G257" s="36">
        <v>0.42780000000000001</v>
      </c>
    </row>
    <row r="258" spans="1:7" x14ac:dyDescent="0.35">
      <c r="A258" s="36">
        <v>17</v>
      </c>
      <c r="B258" s="36" t="s">
        <v>23</v>
      </c>
      <c r="C258" s="36" t="s">
        <v>23</v>
      </c>
      <c r="D258" s="36">
        <v>127</v>
      </c>
      <c r="E258" s="36">
        <v>21</v>
      </c>
      <c r="F258" s="77"/>
      <c r="G258" s="36">
        <v>6.13E-2</v>
      </c>
    </row>
    <row r="259" spans="1:7" x14ac:dyDescent="0.35">
      <c r="A259" s="36">
        <v>18</v>
      </c>
      <c r="B259" s="36" t="s">
        <v>23</v>
      </c>
      <c r="C259" s="36" t="s">
        <v>23</v>
      </c>
      <c r="D259" s="36">
        <v>116</v>
      </c>
      <c r="E259" s="36">
        <v>23</v>
      </c>
      <c r="F259" s="77"/>
      <c r="G259" s="36">
        <v>0.30280000000000001</v>
      </c>
    </row>
    <row r="260" spans="1:7" x14ac:dyDescent="0.35">
      <c r="A260" s="36">
        <v>19</v>
      </c>
      <c r="B260" s="36" t="s">
        <v>23</v>
      </c>
      <c r="C260" s="36" t="s">
        <v>23</v>
      </c>
      <c r="D260" s="36">
        <v>116</v>
      </c>
      <c r="E260" s="36">
        <v>27</v>
      </c>
      <c r="F260" s="77"/>
      <c r="G260" s="36">
        <v>0.25990000000000002</v>
      </c>
    </row>
    <row r="261" spans="1:7" x14ac:dyDescent="0.35">
      <c r="A261" s="36">
        <v>20</v>
      </c>
      <c r="B261" s="36" t="s">
        <v>23</v>
      </c>
      <c r="C261" s="36" t="s">
        <v>23</v>
      </c>
      <c r="D261" s="36">
        <v>116</v>
      </c>
      <c r="E261" s="36">
        <v>32</v>
      </c>
      <c r="F261" s="78"/>
      <c r="G261" s="36">
        <v>0.15640000000000001</v>
      </c>
    </row>
    <row r="262" spans="1:7" x14ac:dyDescent="0.35">
      <c r="A262" s="36">
        <v>21</v>
      </c>
      <c r="B262" s="36" t="s">
        <v>23</v>
      </c>
      <c r="C262" s="36" t="s">
        <v>23</v>
      </c>
      <c r="D262" s="36">
        <v>130</v>
      </c>
      <c r="E262" s="36">
        <v>19</v>
      </c>
      <c r="F262" s="76" t="s">
        <v>280</v>
      </c>
      <c r="G262" s="36">
        <v>0.48980000000000001</v>
      </c>
    </row>
    <row r="263" spans="1:7" x14ac:dyDescent="0.35">
      <c r="A263" s="36">
        <v>22</v>
      </c>
      <c r="B263" s="36" t="s">
        <v>23</v>
      </c>
      <c r="C263" s="36" t="s">
        <v>23</v>
      </c>
      <c r="D263" s="36">
        <v>130</v>
      </c>
      <c r="E263" s="36">
        <v>20</v>
      </c>
      <c r="F263" s="77"/>
      <c r="G263" s="36">
        <v>3.6799999999999999E-2</v>
      </c>
    </row>
    <row r="264" spans="1:7" x14ac:dyDescent="0.35">
      <c r="A264" s="36">
        <v>24</v>
      </c>
      <c r="B264" s="36" t="s">
        <v>23</v>
      </c>
      <c r="C264" s="36" t="s">
        <v>23</v>
      </c>
      <c r="D264" s="36">
        <v>129</v>
      </c>
      <c r="E264" s="36">
        <v>21</v>
      </c>
      <c r="F264" s="78"/>
      <c r="G264" s="36">
        <v>0.12920000000000001</v>
      </c>
    </row>
    <row r="265" spans="1:7" x14ac:dyDescent="0.35">
      <c r="A265" s="36" t="s">
        <v>2</v>
      </c>
      <c r="B265" s="36"/>
      <c r="C265" s="36"/>
      <c r="D265" s="36"/>
      <c r="E265" s="36"/>
      <c r="F265" s="36"/>
      <c r="G265" s="36">
        <f>SUM(G242:G264)</f>
        <v>7.7115000000000018</v>
      </c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</sheetData>
  <mergeCells count="170">
    <mergeCell ref="A235:E235"/>
    <mergeCell ref="A237:E237"/>
    <mergeCell ref="A213:L213"/>
    <mergeCell ref="A216:E216"/>
    <mergeCell ref="A217:E217"/>
    <mergeCell ref="I200:I201"/>
    <mergeCell ref="J200:J201"/>
    <mergeCell ref="A204:L204"/>
    <mergeCell ref="A205:A206"/>
    <mergeCell ref="B205:B206"/>
    <mergeCell ref="C205:C206"/>
    <mergeCell ref="D205:D206"/>
    <mergeCell ref="E205:E206"/>
    <mergeCell ref="F205:F206"/>
    <mergeCell ref="G205:I205"/>
    <mergeCell ref="A199:A201"/>
    <mergeCell ref="B199:B201"/>
    <mergeCell ref="E199:E201"/>
    <mergeCell ref="F200:F201"/>
    <mergeCell ref="G200:G201"/>
    <mergeCell ref="H200:H201"/>
    <mergeCell ref="A195:A196"/>
    <mergeCell ref="B195:B196"/>
    <mergeCell ref="C195:C196"/>
    <mergeCell ref="D195:D196"/>
    <mergeCell ref="E195:E196"/>
    <mergeCell ref="A197:A198"/>
    <mergeCell ref="B197:B198"/>
    <mergeCell ref="E197:E198"/>
    <mergeCell ref="F191:F192"/>
    <mergeCell ref="G191:G192"/>
    <mergeCell ref="H191:H192"/>
    <mergeCell ref="I191:I192"/>
    <mergeCell ref="J191:J192"/>
    <mergeCell ref="A193:A194"/>
    <mergeCell ref="B193:B194"/>
    <mergeCell ref="C193:C194"/>
    <mergeCell ref="D193:D194"/>
    <mergeCell ref="E193:E194"/>
    <mergeCell ref="A188:A189"/>
    <mergeCell ref="B188:B189"/>
    <mergeCell ref="C188:C189"/>
    <mergeCell ref="D188:D189"/>
    <mergeCell ref="E188:E189"/>
    <mergeCell ref="A190:A192"/>
    <mergeCell ref="B190:B192"/>
    <mergeCell ref="E190:E192"/>
    <mergeCell ref="A184:A185"/>
    <mergeCell ref="B184:B185"/>
    <mergeCell ref="C184:C185"/>
    <mergeCell ref="D184:D185"/>
    <mergeCell ref="E184:E185"/>
    <mergeCell ref="A186:A187"/>
    <mergeCell ref="B186:B187"/>
    <mergeCell ref="C186:C187"/>
    <mergeCell ref="D186:D187"/>
    <mergeCell ref="E186:E187"/>
    <mergeCell ref="A180:L180"/>
    <mergeCell ref="A181:A182"/>
    <mergeCell ref="B181:B182"/>
    <mergeCell ref="C181:C182"/>
    <mergeCell ref="D181:D182"/>
    <mergeCell ref="E181:E182"/>
    <mergeCell ref="F181:F182"/>
    <mergeCell ref="G181:J181"/>
    <mergeCell ref="A170:C170"/>
    <mergeCell ref="E170:J170"/>
    <mergeCell ref="A172:L172"/>
    <mergeCell ref="A173:A175"/>
    <mergeCell ref="B173:K173"/>
    <mergeCell ref="B174:F174"/>
    <mergeCell ref="G174:K174"/>
    <mergeCell ref="A157:A159"/>
    <mergeCell ref="B157:B159"/>
    <mergeCell ref="F159:I159"/>
    <mergeCell ref="A160:A169"/>
    <mergeCell ref="B160:B169"/>
    <mergeCell ref="F164:I164"/>
    <mergeCell ref="F166:I166"/>
    <mergeCell ref="F167:I167"/>
    <mergeCell ref="F168:I168"/>
    <mergeCell ref="F169:I169"/>
    <mergeCell ref="F142:I142"/>
    <mergeCell ref="A143:A148"/>
    <mergeCell ref="B143:B148"/>
    <mergeCell ref="F147:I147"/>
    <mergeCell ref="F148:I148"/>
    <mergeCell ref="A149:A156"/>
    <mergeCell ref="B149:B156"/>
    <mergeCell ref="F156:I156"/>
    <mergeCell ref="A134:A136"/>
    <mergeCell ref="B134:B136"/>
    <mergeCell ref="A137:A141"/>
    <mergeCell ref="B137:B141"/>
    <mergeCell ref="F140:I140"/>
    <mergeCell ref="F141:I141"/>
    <mergeCell ref="F119:I119"/>
    <mergeCell ref="A120:A133"/>
    <mergeCell ref="B120:B133"/>
    <mergeCell ref="F131:I131"/>
    <mergeCell ref="F132:I132"/>
    <mergeCell ref="F133:I133"/>
    <mergeCell ref="A98:A104"/>
    <mergeCell ref="B98:B104"/>
    <mergeCell ref="F103:I103"/>
    <mergeCell ref="F104:I104"/>
    <mergeCell ref="A105:L105"/>
    <mergeCell ref="A106:A119"/>
    <mergeCell ref="B106:B119"/>
    <mergeCell ref="F116:I116"/>
    <mergeCell ref="F117:I117"/>
    <mergeCell ref="F118:I118"/>
    <mergeCell ref="A82:A88"/>
    <mergeCell ref="B82:B88"/>
    <mergeCell ref="F88:I88"/>
    <mergeCell ref="A89:A97"/>
    <mergeCell ref="B89:B97"/>
    <mergeCell ref="F97:I97"/>
    <mergeCell ref="A71:A78"/>
    <mergeCell ref="B71:B78"/>
    <mergeCell ref="F78:I78"/>
    <mergeCell ref="A79:A81"/>
    <mergeCell ref="B79:B81"/>
    <mergeCell ref="F80:I80"/>
    <mergeCell ref="F81:I81"/>
    <mergeCell ref="A43:A53"/>
    <mergeCell ref="B43:B53"/>
    <mergeCell ref="F52:I52"/>
    <mergeCell ref="F53:I53"/>
    <mergeCell ref="A54:A70"/>
    <mergeCell ref="B54:B70"/>
    <mergeCell ref="F68:I68"/>
    <mergeCell ref="F69:I69"/>
    <mergeCell ref="F70:I70"/>
    <mergeCell ref="F35:I35"/>
    <mergeCell ref="A36:A42"/>
    <mergeCell ref="B36:B42"/>
    <mergeCell ref="F42:I42"/>
    <mergeCell ref="A24:L24"/>
    <mergeCell ref="A29:A30"/>
    <mergeCell ref="B29:B30"/>
    <mergeCell ref="A31:L31"/>
    <mergeCell ref="B25:B26"/>
    <mergeCell ref="B27:B28"/>
    <mergeCell ref="A25:A26"/>
    <mergeCell ref="A27:A28"/>
    <mergeCell ref="F242:F246"/>
    <mergeCell ref="F247:F261"/>
    <mergeCell ref="F262:F264"/>
    <mergeCell ref="A239:E239"/>
    <mergeCell ref="A1:L1"/>
    <mergeCell ref="A3:L3"/>
    <mergeCell ref="A6:L6"/>
    <mergeCell ref="A7:L7"/>
    <mergeCell ref="A8:L8"/>
    <mergeCell ref="A9:L9"/>
    <mergeCell ref="A17:A19"/>
    <mergeCell ref="B17:B19"/>
    <mergeCell ref="F19:I19"/>
    <mergeCell ref="A20:A23"/>
    <mergeCell ref="B20:B23"/>
    <mergeCell ref="F23:I23"/>
    <mergeCell ref="A10:L10"/>
    <mergeCell ref="A11:A12"/>
    <mergeCell ref="B11:B12"/>
    <mergeCell ref="A13:A16"/>
    <mergeCell ref="B13:B16"/>
    <mergeCell ref="F16:I16"/>
    <mergeCell ref="A32:A35"/>
    <mergeCell ref="B32:B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39" zoomScale="120" zoomScaleNormal="120" workbookViewId="0">
      <selection activeCell="A53" sqref="A53"/>
    </sheetView>
  </sheetViews>
  <sheetFormatPr defaultColWidth="8.7265625" defaultRowHeight="14.5" x14ac:dyDescent="0.35"/>
  <cols>
    <col min="1" max="1" width="23" style="2" customWidth="1"/>
    <col min="2" max="2" width="19" style="2" customWidth="1"/>
    <col min="3" max="3" width="19.453125" style="2" customWidth="1"/>
    <col min="4" max="4" width="20.1796875" style="2" customWidth="1"/>
    <col min="5" max="5" width="27.90625" style="2" customWidth="1"/>
    <col min="6" max="6" width="10.08984375" style="2" customWidth="1"/>
    <col min="7" max="7" width="11.7265625" style="2" customWidth="1"/>
    <col min="8" max="8" width="7.81640625" style="2" customWidth="1"/>
    <col min="9" max="9" width="8.90625" style="2" customWidth="1"/>
    <col min="10" max="10" width="8" style="2" customWidth="1"/>
    <col min="11" max="11" width="19.08984375" style="2" customWidth="1"/>
    <col min="12" max="12" width="10.7265625" style="2" customWidth="1"/>
    <col min="13" max="13" width="16.26953125" style="2" customWidth="1"/>
    <col min="14" max="16384" width="8.7265625" style="1"/>
  </cols>
  <sheetData>
    <row r="1" spans="1:13" ht="15" x14ac:dyDescent="0.35">
      <c r="A1" s="50" t="s">
        <v>259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3" ht="15" x14ac:dyDescent="0.35">
      <c r="A3" s="50" t="s">
        <v>187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3" ht="60.5" x14ac:dyDescent="0.35">
      <c r="A4" s="6" t="s">
        <v>0</v>
      </c>
      <c r="B4" s="6" t="s">
        <v>3</v>
      </c>
      <c r="C4" s="6" t="s">
        <v>4</v>
      </c>
      <c r="D4" s="6" t="s">
        <v>5</v>
      </c>
      <c r="E4" s="14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14" t="s">
        <v>12</v>
      </c>
      <c r="K4" s="14" t="s">
        <v>13</v>
      </c>
      <c r="L4" s="9" t="s">
        <v>6</v>
      </c>
    </row>
    <row r="5" spans="1:13" ht="15.5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3" s="3" customFormat="1" ht="15.5" x14ac:dyDescent="0.3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"/>
    </row>
    <row r="7" spans="1:13" s="3" customFormat="1" ht="15.5" x14ac:dyDescent="0.35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  <c r="M7" s="5"/>
    </row>
    <row r="8" spans="1:13" s="3" customFormat="1" ht="15.5" x14ac:dyDescent="0.35">
      <c r="A8" s="47" t="s">
        <v>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5"/>
    </row>
    <row r="9" spans="1:13" s="3" customFormat="1" ht="15.5" x14ac:dyDescent="0.35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M9" s="5"/>
    </row>
    <row r="10" spans="1:13" s="3" customFormat="1" ht="15.5" x14ac:dyDescent="0.35">
      <c r="A10" s="54" t="s">
        <v>93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5"/>
    </row>
    <row r="11" spans="1:13" s="3" customFormat="1" ht="15.5" x14ac:dyDescent="0.35">
      <c r="A11" s="17" t="s">
        <v>21</v>
      </c>
      <c r="B11" s="18">
        <v>524</v>
      </c>
      <c r="C11" s="18">
        <v>14</v>
      </c>
      <c r="D11" s="18">
        <v>1.23E-2</v>
      </c>
      <c r="E11" s="18" t="s">
        <v>94</v>
      </c>
      <c r="F11" s="18">
        <v>8</v>
      </c>
      <c r="G11" s="18">
        <v>75</v>
      </c>
      <c r="H11" s="18">
        <v>1</v>
      </c>
      <c r="I11" s="18">
        <v>0.6</v>
      </c>
      <c r="J11" s="18">
        <v>300</v>
      </c>
      <c r="K11" s="18">
        <v>4</v>
      </c>
      <c r="L11" s="18" t="s">
        <v>1</v>
      </c>
      <c r="M11" s="15"/>
    </row>
    <row r="12" spans="1:13" s="3" customFormat="1" ht="15.5" x14ac:dyDescent="0.35">
      <c r="A12" s="63" t="s">
        <v>40</v>
      </c>
      <c r="B12" s="64"/>
      <c r="C12" s="65"/>
      <c r="D12" s="8">
        <f>SUM(D11)</f>
        <v>1.23E-2</v>
      </c>
      <c r="E12" s="60"/>
      <c r="F12" s="61"/>
      <c r="G12" s="61"/>
      <c r="H12" s="61"/>
      <c r="I12" s="61"/>
      <c r="J12" s="62"/>
      <c r="K12" s="14">
        <f>SUM(K11)</f>
        <v>4</v>
      </c>
      <c r="L12" s="14" t="s">
        <v>1</v>
      </c>
      <c r="M12" s="15"/>
    </row>
    <row r="14" spans="1:13" ht="15" x14ac:dyDescent="0.35">
      <c r="A14" s="50" t="s">
        <v>188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3" ht="15.5" x14ac:dyDescent="0.35">
      <c r="A15" s="57" t="s">
        <v>189</v>
      </c>
      <c r="B15" s="66" t="s">
        <v>190</v>
      </c>
      <c r="C15" s="66"/>
      <c r="D15" s="66"/>
      <c r="E15" s="66"/>
      <c r="F15" s="66"/>
      <c r="G15" s="66"/>
      <c r="H15" s="66"/>
      <c r="I15" s="66"/>
      <c r="J15" s="66"/>
      <c r="K15" s="66"/>
      <c r="L15" s="22"/>
    </row>
    <row r="16" spans="1:13" ht="15.5" x14ac:dyDescent="0.35">
      <c r="A16" s="58"/>
      <c r="B16" s="67" t="s">
        <v>191</v>
      </c>
      <c r="C16" s="67"/>
      <c r="D16" s="67"/>
      <c r="E16" s="67"/>
      <c r="F16" s="67"/>
      <c r="G16" s="66" t="s">
        <v>192</v>
      </c>
      <c r="H16" s="66"/>
      <c r="I16" s="66"/>
      <c r="J16" s="66"/>
      <c r="K16" s="66"/>
      <c r="L16" s="22"/>
    </row>
    <row r="17" spans="1:12" ht="64" x14ac:dyDescent="0.35">
      <c r="A17" s="59"/>
      <c r="B17" s="6" t="s">
        <v>193</v>
      </c>
      <c r="C17" s="6" t="s">
        <v>194</v>
      </c>
      <c r="D17" s="6" t="s">
        <v>195</v>
      </c>
      <c r="E17" s="6" t="s">
        <v>196</v>
      </c>
      <c r="F17" s="14" t="s">
        <v>197</v>
      </c>
      <c r="G17" s="6" t="s">
        <v>198</v>
      </c>
      <c r="H17" s="6" t="s">
        <v>199</v>
      </c>
      <c r="I17" s="6" t="s">
        <v>200</v>
      </c>
      <c r="J17" s="6" t="s">
        <v>201</v>
      </c>
      <c r="K17" s="14" t="s">
        <v>197</v>
      </c>
      <c r="L17" s="15"/>
    </row>
    <row r="18" spans="1:12" ht="15.5" x14ac:dyDescent="0.35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5"/>
    </row>
    <row r="19" spans="1:12" ht="15.5" x14ac:dyDescent="0.35">
      <c r="A19" s="8">
        <v>1.23E-2</v>
      </c>
      <c r="B19" s="14">
        <v>1.23E-2</v>
      </c>
      <c r="C19" s="16" t="s">
        <v>1</v>
      </c>
      <c r="D19" s="16" t="s">
        <v>1</v>
      </c>
      <c r="E19" s="16" t="s">
        <v>1</v>
      </c>
      <c r="F19" s="25">
        <v>1.23E-2</v>
      </c>
      <c r="G19" s="16" t="s">
        <v>1</v>
      </c>
      <c r="H19" s="16" t="s">
        <v>1</v>
      </c>
      <c r="I19" s="16" t="s">
        <v>1</v>
      </c>
      <c r="J19" s="16" t="s">
        <v>1</v>
      </c>
      <c r="K19" s="16" t="s">
        <v>1</v>
      </c>
      <c r="L19" s="15"/>
    </row>
    <row r="20" spans="1:12" ht="15.5" x14ac:dyDescent="0.3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15.5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" x14ac:dyDescent="0.35">
      <c r="A22" s="50" t="s">
        <v>202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5.5" x14ac:dyDescent="0.35">
      <c r="A23" s="67" t="s">
        <v>203</v>
      </c>
      <c r="B23" s="67" t="s">
        <v>204</v>
      </c>
      <c r="C23" s="67" t="s">
        <v>205</v>
      </c>
      <c r="D23" s="67" t="s">
        <v>206</v>
      </c>
      <c r="E23" s="67" t="s">
        <v>207</v>
      </c>
      <c r="F23" s="67" t="s">
        <v>208</v>
      </c>
      <c r="G23" s="67" t="s">
        <v>209</v>
      </c>
      <c r="H23" s="67"/>
      <c r="I23" s="67"/>
      <c r="J23" s="67"/>
      <c r="K23" s="15"/>
      <c r="L23" s="15"/>
    </row>
    <row r="24" spans="1:12" ht="62" x14ac:dyDescent="0.35">
      <c r="A24" s="67"/>
      <c r="B24" s="67"/>
      <c r="C24" s="67"/>
      <c r="D24" s="67"/>
      <c r="E24" s="67"/>
      <c r="F24" s="67"/>
      <c r="G24" s="14" t="s">
        <v>210</v>
      </c>
      <c r="H24" s="14" t="s">
        <v>211</v>
      </c>
      <c r="I24" s="14" t="s">
        <v>212</v>
      </c>
      <c r="J24" s="14" t="s">
        <v>213</v>
      </c>
      <c r="K24" s="15"/>
      <c r="L24" s="15"/>
    </row>
    <row r="25" spans="1:12" ht="15.5" x14ac:dyDescent="0.35">
      <c r="A25" s="14">
        <v>1</v>
      </c>
      <c r="B25" s="14">
        <v>2</v>
      </c>
      <c r="C25" s="9">
        <v>3</v>
      </c>
      <c r="D25" s="9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4"/>
      <c r="L25" s="4"/>
    </row>
    <row r="26" spans="1:12" ht="15.5" x14ac:dyDescent="0.35">
      <c r="A26" s="57" t="s">
        <v>214</v>
      </c>
      <c r="B26" s="57" t="s">
        <v>23</v>
      </c>
      <c r="C26" s="57" t="s">
        <v>21</v>
      </c>
      <c r="D26" s="57">
        <v>524</v>
      </c>
      <c r="E26" s="57" t="s">
        <v>238</v>
      </c>
      <c r="F26" s="14">
        <v>1.23E-2</v>
      </c>
      <c r="G26" s="16">
        <v>0</v>
      </c>
      <c r="H26" s="16">
        <v>0</v>
      </c>
      <c r="I26" s="16">
        <v>0</v>
      </c>
      <c r="J26" s="14">
        <v>1.23E-2</v>
      </c>
      <c r="K26" s="4"/>
      <c r="L26" s="4"/>
    </row>
    <row r="27" spans="1:12" ht="15.5" x14ac:dyDescent="0.35">
      <c r="A27" s="59"/>
      <c r="B27" s="59"/>
      <c r="C27" s="59"/>
      <c r="D27" s="59"/>
      <c r="E27" s="59"/>
      <c r="F27" s="24">
        <v>4.0000000000000001E-3</v>
      </c>
      <c r="G27" s="24">
        <v>0</v>
      </c>
      <c r="H27" s="24">
        <v>0</v>
      </c>
      <c r="I27" s="24">
        <v>0</v>
      </c>
      <c r="J27" s="24">
        <v>4.0000000000000001E-3</v>
      </c>
      <c r="K27" s="4"/>
      <c r="L27" s="4"/>
    </row>
    <row r="28" spans="1:12" ht="15.5" x14ac:dyDescent="0.35">
      <c r="A28" s="4"/>
      <c r="B28" s="4"/>
      <c r="C28" s="4"/>
      <c r="D28" s="4"/>
      <c r="E28" s="4"/>
      <c r="F28" s="28"/>
      <c r="G28" s="28"/>
      <c r="H28" s="4"/>
      <c r="I28" s="29"/>
      <c r="J28" s="28"/>
      <c r="K28" s="4"/>
      <c r="L28" s="4"/>
    </row>
    <row r="29" spans="1:12" ht="15.5" x14ac:dyDescent="0.35">
      <c r="A29" s="4"/>
      <c r="B29" s="4"/>
      <c r="C29" s="4"/>
      <c r="D29" s="4"/>
      <c r="E29" s="4"/>
      <c r="F29" s="28"/>
      <c r="G29" s="28"/>
      <c r="H29" s="4"/>
      <c r="I29" s="29"/>
      <c r="J29" s="28"/>
      <c r="K29" s="4"/>
      <c r="L29" s="4"/>
    </row>
    <row r="30" spans="1:12" ht="15" x14ac:dyDescent="0.35">
      <c r="A30" s="50" t="s">
        <v>217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 ht="15.5" x14ac:dyDescent="0.35">
      <c r="A31" s="67" t="s">
        <v>218</v>
      </c>
      <c r="B31" s="67" t="s">
        <v>207</v>
      </c>
      <c r="C31" s="67" t="s">
        <v>7</v>
      </c>
      <c r="D31" s="67" t="s">
        <v>219</v>
      </c>
      <c r="E31" s="67" t="s">
        <v>220</v>
      </c>
      <c r="F31" s="67" t="s">
        <v>221</v>
      </c>
      <c r="G31" s="67" t="s">
        <v>222</v>
      </c>
      <c r="H31" s="67"/>
      <c r="I31" s="67"/>
      <c r="J31" s="15"/>
      <c r="K31" s="15"/>
      <c r="L31" s="15"/>
    </row>
    <row r="32" spans="1:12" ht="62" x14ac:dyDescent="0.35">
      <c r="A32" s="67"/>
      <c r="B32" s="67"/>
      <c r="C32" s="67"/>
      <c r="D32" s="67"/>
      <c r="E32" s="67"/>
      <c r="F32" s="67"/>
      <c r="G32" s="14" t="s">
        <v>223</v>
      </c>
      <c r="H32" s="14" t="s">
        <v>224</v>
      </c>
      <c r="I32" s="14" t="s">
        <v>225</v>
      </c>
      <c r="J32" s="15"/>
      <c r="K32" s="15"/>
      <c r="L32" s="15"/>
    </row>
    <row r="33" spans="1:12" ht="15.5" x14ac:dyDescent="0.35">
      <c r="A33" s="14">
        <v>1</v>
      </c>
      <c r="B33" s="14">
        <v>2</v>
      </c>
      <c r="C33" s="14">
        <v>3</v>
      </c>
      <c r="D33" s="14">
        <v>4</v>
      </c>
      <c r="E33" s="14">
        <v>5</v>
      </c>
      <c r="F33" s="14">
        <v>6</v>
      </c>
      <c r="G33" s="14">
        <v>7</v>
      </c>
      <c r="H33" s="14">
        <v>8</v>
      </c>
      <c r="I33" s="14">
        <v>9</v>
      </c>
      <c r="J33" s="15"/>
      <c r="K33" s="15"/>
      <c r="L33" s="15"/>
    </row>
    <row r="34" spans="1:12" ht="15.5" x14ac:dyDescent="0.35">
      <c r="A34" s="9" t="s">
        <v>214</v>
      </c>
      <c r="B34" s="14" t="s">
        <v>238</v>
      </c>
      <c r="C34" s="14" t="s">
        <v>94</v>
      </c>
      <c r="D34" s="14">
        <v>75</v>
      </c>
      <c r="E34" s="14">
        <v>1</v>
      </c>
      <c r="F34" s="14">
        <v>0.6</v>
      </c>
      <c r="G34" s="14" t="s">
        <v>1</v>
      </c>
      <c r="H34" s="14" t="s">
        <v>1</v>
      </c>
      <c r="I34" s="14">
        <v>325</v>
      </c>
      <c r="J34" s="15"/>
      <c r="K34" s="15"/>
      <c r="L34" s="15"/>
    </row>
    <row r="35" spans="1:12" ht="15.5" x14ac:dyDescent="0.35">
      <c r="A35" s="26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5.5" x14ac:dyDescent="0.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15" x14ac:dyDescent="0.35">
      <c r="A37" s="68" t="s">
        <v>227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62" x14ac:dyDescent="0.35">
      <c r="A38" s="16" t="s">
        <v>218</v>
      </c>
      <c r="B38" s="14" t="s">
        <v>228</v>
      </c>
      <c r="C38" s="14" t="s">
        <v>5</v>
      </c>
      <c r="D38" s="14" t="s">
        <v>229</v>
      </c>
      <c r="E38" s="14" t="s">
        <v>230</v>
      </c>
      <c r="F38" s="15"/>
      <c r="G38" s="15"/>
      <c r="H38" s="15"/>
      <c r="I38" s="15"/>
      <c r="J38" s="15"/>
      <c r="K38" s="15"/>
      <c r="L38" s="15"/>
    </row>
    <row r="39" spans="1:12" ht="15.5" x14ac:dyDescent="0.35">
      <c r="A39" s="14">
        <v>1</v>
      </c>
      <c r="B39" s="14">
        <v>2</v>
      </c>
      <c r="C39" s="14">
        <v>3</v>
      </c>
      <c r="D39" s="14">
        <v>4</v>
      </c>
      <c r="E39" s="14">
        <v>5</v>
      </c>
      <c r="F39" s="15"/>
      <c r="G39" s="15"/>
      <c r="H39" s="15"/>
      <c r="I39" s="15"/>
      <c r="J39" s="15"/>
      <c r="K39" s="15"/>
      <c r="L39" s="15"/>
    </row>
    <row r="40" spans="1:12" ht="15.5" x14ac:dyDescent="0.35">
      <c r="A40" s="67" t="s">
        <v>240</v>
      </c>
      <c r="B40" s="67"/>
      <c r="C40" s="67"/>
      <c r="D40" s="67"/>
      <c r="E40" s="67"/>
      <c r="F40" s="15"/>
      <c r="G40" s="15"/>
      <c r="H40" s="15"/>
      <c r="I40" s="15"/>
      <c r="J40" s="15"/>
      <c r="K40" s="15"/>
      <c r="L40" s="15"/>
    </row>
    <row r="41" spans="1:12" ht="15.5" x14ac:dyDescent="0.35">
      <c r="A41" s="67" t="s">
        <v>232</v>
      </c>
      <c r="B41" s="67"/>
      <c r="C41" s="67"/>
      <c r="D41" s="67"/>
      <c r="E41" s="67"/>
      <c r="F41" s="15"/>
      <c r="G41" s="15"/>
      <c r="H41" s="15"/>
      <c r="I41" s="15"/>
      <c r="J41" s="15"/>
      <c r="K41" s="15"/>
      <c r="L41" s="15"/>
    </row>
    <row r="42" spans="1:12" ht="15.5" x14ac:dyDescent="0.35">
      <c r="A42" s="9" t="s">
        <v>214</v>
      </c>
      <c r="B42" s="14" t="s">
        <v>233</v>
      </c>
      <c r="C42" s="16">
        <v>0</v>
      </c>
      <c r="D42" s="14" t="s">
        <v>234</v>
      </c>
      <c r="E42" s="14">
        <v>0</v>
      </c>
      <c r="F42" s="15"/>
      <c r="G42" s="15"/>
      <c r="H42" s="15"/>
      <c r="I42" s="15"/>
      <c r="J42" s="15"/>
      <c r="K42" s="15"/>
      <c r="L42" s="15"/>
    </row>
    <row r="43" spans="1:12" ht="15.5" x14ac:dyDescent="0.35">
      <c r="A43" s="9" t="s">
        <v>214</v>
      </c>
      <c r="B43" s="14" t="s">
        <v>235</v>
      </c>
      <c r="C43" s="14">
        <v>1.23E-2</v>
      </c>
      <c r="D43" s="14" t="s">
        <v>234</v>
      </c>
      <c r="E43" s="14">
        <v>4</v>
      </c>
      <c r="F43" s="15"/>
      <c r="G43" s="15"/>
      <c r="H43" s="15"/>
      <c r="I43" s="15"/>
      <c r="J43" s="15"/>
      <c r="K43" s="15"/>
      <c r="L43" s="15"/>
    </row>
    <row r="44" spans="1:12" ht="15.5" x14ac:dyDescent="0.35">
      <c r="A44" s="9" t="s">
        <v>214</v>
      </c>
      <c r="B44" s="14" t="s">
        <v>236</v>
      </c>
      <c r="C44" s="16">
        <v>0</v>
      </c>
      <c r="D44" s="14" t="s">
        <v>234</v>
      </c>
      <c r="E44" s="14">
        <v>0</v>
      </c>
      <c r="F44" s="15"/>
      <c r="G44" s="15"/>
      <c r="H44" s="15"/>
      <c r="I44" s="15"/>
      <c r="J44" s="15"/>
      <c r="K44" s="15"/>
      <c r="L44" s="15"/>
    </row>
    <row r="45" spans="1:12" ht="15.5" x14ac:dyDescent="0.35">
      <c r="A45" s="9" t="s">
        <v>214</v>
      </c>
      <c r="B45" s="14" t="s">
        <v>192</v>
      </c>
      <c r="C45" s="16">
        <v>0</v>
      </c>
      <c r="D45" s="14" t="s">
        <v>234</v>
      </c>
      <c r="E45" s="14">
        <v>0</v>
      </c>
      <c r="F45" s="15"/>
      <c r="G45" s="15"/>
      <c r="H45" s="15"/>
      <c r="I45" s="15"/>
      <c r="J45" s="15"/>
      <c r="K45" s="15"/>
      <c r="L45" s="15"/>
    </row>
    <row r="46" spans="1:12" ht="15.5" x14ac:dyDescent="0.35">
      <c r="A46" s="14"/>
      <c r="B46" s="14"/>
      <c r="C46" s="8">
        <f>SUM(C42:C45)</f>
        <v>1.23E-2</v>
      </c>
      <c r="D46" s="14"/>
      <c r="E46" s="8">
        <f>SUM(E42:E45)</f>
        <v>4</v>
      </c>
      <c r="F46" s="15"/>
      <c r="G46" s="15"/>
      <c r="H46" s="15"/>
      <c r="I46" s="15"/>
      <c r="J46" s="15"/>
      <c r="K46" s="15"/>
      <c r="L46" s="15"/>
    </row>
    <row r="49" spans="1:7" ht="14.5" customHeight="1" x14ac:dyDescent="0.35">
      <c r="A49" s="68" t="s">
        <v>265</v>
      </c>
      <c r="B49" s="68"/>
      <c r="C49" s="68"/>
      <c r="D49" s="68"/>
      <c r="E49" s="68"/>
    </row>
    <row r="51" spans="1:7" ht="92" customHeight="1" x14ac:dyDescent="0.35">
      <c r="A51" s="75" t="s">
        <v>271</v>
      </c>
      <c r="B51" s="75"/>
      <c r="C51" s="75"/>
      <c r="D51" s="75"/>
      <c r="E51" s="75"/>
    </row>
    <row r="52" spans="1:7" ht="15.5" customHeight="1" x14ac:dyDescent="0.35">
      <c r="A52" s="45" t="s">
        <v>281</v>
      </c>
      <c r="B52" s="45"/>
      <c r="C52" s="45"/>
      <c r="D52" s="45"/>
      <c r="E52" s="45"/>
      <c r="F52" s="45"/>
      <c r="G52" s="45"/>
    </row>
    <row r="53" spans="1:7" ht="56" x14ac:dyDescent="0.35">
      <c r="A53" s="36" t="s">
        <v>273</v>
      </c>
      <c r="B53" s="36" t="s">
        <v>204</v>
      </c>
      <c r="C53" s="36" t="s">
        <v>274</v>
      </c>
      <c r="D53" s="36" t="s">
        <v>206</v>
      </c>
      <c r="E53" s="36" t="s">
        <v>275</v>
      </c>
      <c r="F53" s="36" t="s">
        <v>276</v>
      </c>
      <c r="G53" s="36" t="s">
        <v>277</v>
      </c>
    </row>
    <row r="54" spans="1:7" x14ac:dyDescent="0.35">
      <c r="A54" s="36">
        <v>1</v>
      </c>
      <c r="B54" s="36">
        <v>2</v>
      </c>
      <c r="C54" s="36">
        <v>3</v>
      </c>
      <c r="D54" s="36">
        <v>4</v>
      </c>
      <c r="E54" s="36">
        <v>5</v>
      </c>
      <c r="F54" s="36">
        <v>6</v>
      </c>
      <c r="G54" s="36">
        <v>7</v>
      </c>
    </row>
    <row r="55" spans="1:7" x14ac:dyDescent="0.35">
      <c r="A55" s="36" t="s">
        <v>1</v>
      </c>
      <c r="B55" s="36" t="s">
        <v>1</v>
      </c>
      <c r="C55" s="36" t="s">
        <v>1</v>
      </c>
      <c r="D55" s="36" t="s">
        <v>1</v>
      </c>
      <c r="E55" s="36" t="s">
        <v>1</v>
      </c>
      <c r="F55" s="36" t="s">
        <v>1</v>
      </c>
      <c r="G55" s="36" t="s">
        <v>1</v>
      </c>
    </row>
    <row r="56" spans="1:7" x14ac:dyDescent="0.35">
      <c r="A56" s="36" t="s">
        <v>2</v>
      </c>
      <c r="B56" s="46"/>
      <c r="C56" s="46"/>
      <c r="D56" s="46"/>
      <c r="E56" s="46"/>
      <c r="F56" s="46"/>
      <c r="G56" s="36" t="s">
        <v>1</v>
      </c>
    </row>
  </sheetData>
  <mergeCells count="42">
    <mergeCell ref="A49:E49"/>
    <mergeCell ref="A51:E51"/>
    <mergeCell ref="G31:I31"/>
    <mergeCell ref="A37:L37"/>
    <mergeCell ref="A40:E40"/>
    <mergeCell ref="A41:E41"/>
    <mergeCell ref="A31:A32"/>
    <mergeCell ref="B31:B32"/>
    <mergeCell ref="C31:C32"/>
    <mergeCell ref="D31:D32"/>
    <mergeCell ref="E31:E32"/>
    <mergeCell ref="F31:F32"/>
    <mergeCell ref="A30:L30"/>
    <mergeCell ref="A22:L22"/>
    <mergeCell ref="A23:A24"/>
    <mergeCell ref="B23:B24"/>
    <mergeCell ref="C23:C24"/>
    <mergeCell ref="D23:D24"/>
    <mergeCell ref="E23:E24"/>
    <mergeCell ref="F23:F24"/>
    <mergeCell ref="G23:J23"/>
    <mergeCell ref="A26:A27"/>
    <mergeCell ref="B26:B27"/>
    <mergeCell ref="C26:C27"/>
    <mergeCell ref="D26:D27"/>
    <mergeCell ref="E26:E27"/>
    <mergeCell ref="B56:F56"/>
    <mergeCell ref="A52:G52"/>
    <mergeCell ref="A9:L9"/>
    <mergeCell ref="A1:L1"/>
    <mergeCell ref="A3:L3"/>
    <mergeCell ref="A6:L6"/>
    <mergeCell ref="A7:L7"/>
    <mergeCell ref="A8:L8"/>
    <mergeCell ref="A10:L10"/>
    <mergeCell ref="A12:C12"/>
    <mergeCell ref="E12:J12"/>
    <mergeCell ref="A14:L14"/>
    <mergeCell ref="A15:A17"/>
    <mergeCell ref="B15:K15"/>
    <mergeCell ref="B16:F16"/>
    <mergeCell ref="G16:K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A42" zoomScaleNormal="100" workbookViewId="0">
      <selection activeCell="E62" sqref="E62"/>
    </sheetView>
  </sheetViews>
  <sheetFormatPr defaultColWidth="8.7265625" defaultRowHeight="14.5" x14ac:dyDescent="0.35"/>
  <cols>
    <col min="1" max="1" width="15.08984375" style="2" customWidth="1"/>
    <col min="2" max="2" width="12.08984375" style="2" customWidth="1"/>
    <col min="3" max="3" width="20" style="2" customWidth="1"/>
    <col min="4" max="4" width="10.81640625" style="2" bestFit="1" customWidth="1"/>
    <col min="5" max="5" width="27.90625" style="2" customWidth="1"/>
    <col min="6" max="6" width="17.453125" style="2" customWidth="1"/>
    <col min="7" max="7" width="8.7265625" style="2" customWidth="1"/>
    <col min="8" max="8" width="12.453125" style="2" customWidth="1"/>
    <col min="9" max="9" width="8" style="2" customWidth="1"/>
    <col min="10" max="10" width="11.36328125" style="2" customWidth="1"/>
    <col min="11" max="11" width="19.08984375" style="2" customWidth="1"/>
    <col min="12" max="12" width="10.7265625" style="2" customWidth="1"/>
    <col min="13" max="13" width="16.26953125" style="2" customWidth="1"/>
    <col min="14" max="16384" width="8.7265625" style="1"/>
  </cols>
  <sheetData>
    <row r="1" spans="1:13" ht="15" x14ac:dyDescent="0.35">
      <c r="A1" s="50" t="s">
        <v>260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3" ht="15" x14ac:dyDescent="0.35">
      <c r="A3" s="50" t="s">
        <v>187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3" ht="65" x14ac:dyDescent="0.35">
      <c r="A4" s="6" t="s">
        <v>0</v>
      </c>
      <c r="B4" s="6" t="s">
        <v>3</v>
      </c>
      <c r="C4" s="6" t="s">
        <v>4</v>
      </c>
      <c r="D4" s="6" t="s">
        <v>5</v>
      </c>
      <c r="E4" s="14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14" t="s">
        <v>12</v>
      </c>
      <c r="K4" s="14" t="s">
        <v>13</v>
      </c>
      <c r="L4" s="9" t="s">
        <v>6</v>
      </c>
    </row>
    <row r="5" spans="1:13" ht="15.5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3" s="3" customFormat="1" ht="15.5" x14ac:dyDescent="0.3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"/>
    </row>
    <row r="7" spans="1:13" s="3" customFormat="1" ht="15.5" x14ac:dyDescent="0.35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  <c r="M7" s="5"/>
    </row>
    <row r="8" spans="1:13" s="3" customFormat="1" ht="15.5" x14ac:dyDescent="0.35">
      <c r="A8" s="47" t="s">
        <v>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5"/>
    </row>
    <row r="9" spans="1:13" s="3" customFormat="1" ht="15.5" x14ac:dyDescent="0.35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  <c r="M9" s="5"/>
    </row>
    <row r="10" spans="1:13" s="3" customFormat="1" ht="15.5" x14ac:dyDescent="0.35">
      <c r="A10" s="54" t="s">
        <v>95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5"/>
    </row>
    <row r="11" spans="1:13" s="3" customFormat="1" ht="15.5" x14ac:dyDescent="0.35">
      <c r="A11" s="14" t="s">
        <v>23</v>
      </c>
      <c r="B11" s="14">
        <v>127</v>
      </c>
      <c r="C11" s="14">
        <v>7</v>
      </c>
      <c r="D11" s="14">
        <v>3.56E-2</v>
      </c>
      <c r="E11" s="14" t="s">
        <v>96</v>
      </c>
      <c r="F11" s="14">
        <v>8</v>
      </c>
      <c r="G11" s="14">
        <v>75</v>
      </c>
      <c r="H11" s="14">
        <v>2</v>
      </c>
      <c r="I11" s="14">
        <v>0.8</v>
      </c>
      <c r="J11" s="14">
        <v>300</v>
      </c>
      <c r="K11" s="14">
        <v>11</v>
      </c>
      <c r="L11" s="14" t="s">
        <v>1</v>
      </c>
      <c r="M11" s="5"/>
    </row>
    <row r="12" spans="1:13" s="3" customFormat="1" ht="15.5" x14ac:dyDescent="0.35">
      <c r="A12" s="14" t="s">
        <v>23</v>
      </c>
      <c r="B12" s="18">
        <v>116</v>
      </c>
      <c r="C12" s="18">
        <v>18</v>
      </c>
      <c r="D12" s="19">
        <v>3.6999999999999998E-2</v>
      </c>
      <c r="E12" s="18" t="s">
        <v>96</v>
      </c>
      <c r="F12" s="18">
        <v>8</v>
      </c>
      <c r="G12" s="18">
        <v>75</v>
      </c>
      <c r="H12" s="18">
        <v>2</v>
      </c>
      <c r="I12" s="18">
        <v>0.8</v>
      </c>
      <c r="J12" s="18">
        <v>300</v>
      </c>
      <c r="K12" s="18">
        <v>11</v>
      </c>
      <c r="L12" s="18" t="s">
        <v>97</v>
      </c>
      <c r="M12" s="15"/>
    </row>
    <row r="13" spans="1:13" s="3" customFormat="1" ht="15.5" x14ac:dyDescent="0.35">
      <c r="A13" s="63" t="s">
        <v>40</v>
      </c>
      <c r="B13" s="64"/>
      <c r="C13" s="65"/>
      <c r="D13" s="8">
        <f>SUM(D11:D12)</f>
        <v>7.2599999999999998E-2</v>
      </c>
      <c r="E13" s="60"/>
      <c r="F13" s="61"/>
      <c r="G13" s="61"/>
      <c r="H13" s="61"/>
      <c r="I13" s="61"/>
      <c r="J13" s="62"/>
      <c r="K13" s="14">
        <f>SUM(K11:K12)</f>
        <v>22</v>
      </c>
      <c r="L13" s="14" t="s">
        <v>1</v>
      </c>
      <c r="M13" s="15"/>
    </row>
    <row r="14" spans="1:13" ht="15" x14ac:dyDescent="0.35">
      <c r="A14" s="50" t="s">
        <v>188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3" ht="15.5" x14ac:dyDescent="0.35">
      <c r="A15" s="57" t="s">
        <v>189</v>
      </c>
      <c r="B15" s="66" t="s">
        <v>190</v>
      </c>
      <c r="C15" s="66"/>
      <c r="D15" s="66"/>
      <c r="E15" s="66"/>
      <c r="F15" s="66"/>
      <c r="G15" s="66"/>
      <c r="H15" s="66"/>
      <c r="I15" s="66"/>
      <c r="J15" s="66"/>
      <c r="K15" s="66"/>
      <c r="L15" s="22"/>
    </row>
    <row r="16" spans="1:13" ht="15.5" x14ac:dyDescent="0.35">
      <c r="A16" s="58"/>
      <c r="B16" s="67" t="s">
        <v>191</v>
      </c>
      <c r="C16" s="67"/>
      <c r="D16" s="67"/>
      <c r="E16" s="67"/>
      <c r="F16" s="67"/>
      <c r="G16" s="66" t="s">
        <v>192</v>
      </c>
      <c r="H16" s="66"/>
      <c r="I16" s="66"/>
      <c r="J16" s="66"/>
      <c r="K16" s="66"/>
      <c r="L16" s="22"/>
    </row>
    <row r="17" spans="1:12" ht="64" x14ac:dyDescent="0.35">
      <c r="A17" s="59"/>
      <c r="B17" s="6" t="s">
        <v>193</v>
      </c>
      <c r="C17" s="6" t="s">
        <v>194</v>
      </c>
      <c r="D17" s="6" t="s">
        <v>195</v>
      </c>
      <c r="E17" s="6" t="s">
        <v>196</v>
      </c>
      <c r="F17" s="14" t="s">
        <v>197</v>
      </c>
      <c r="G17" s="6" t="s">
        <v>198</v>
      </c>
      <c r="H17" s="6" t="s">
        <v>199</v>
      </c>
      <c r="I17" s="6" t="s">
        <v>200</v>
      </c>
      <c r="J17" s="6" t="s">
        <v>201</v>
      </c>
      <c r="K17" s="14" t="s">
        <v>197</v>
      </c>
      <c r="L17" s="15"/>
    </row>
    <row r="18" spans="1:12" ht="15.5" x14ac:dyDescent="0.35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5"/>
    </row>
    <row r="19" spans="1:12" ht="15.5" x14ac:dyDescent="0.35">
      <c r="A19" s="8">
        <v>7.2599999999999998E-2</v>
      </c>
      <c r="B19" s="14">
        <v>7.2599999999999998E-2</v>
      </c>
      <c r="C19" s="16">
        <v>0</v>
      </c>
      <c r="D19" s="16">
        <v>0</v>
      </c>
      <c r="E19" s="16">
        <v>0</v>
      </c>
      <c r="F19" s="25">
        <v>7.2599999999999998E-2</v>
      </c>
      <c r="G19" s="16">
        <v>0</v>
      </c>
      <c r="H19" s="16">
        <v>0</v>
      </c>
      <c r="I19" s="16">
        <v>0</v>
      </c>
      <c r="J19" s="16">
        <v>0</v>
      </c>
      <c r="K19" s="25">
        <v>0</v>
      </c>
      <c r="L19" s="15"/>
    </row>
    <row r="20" spans="1:12" ht="15.5" x14ac:dyDescent="0.3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15.5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36" customHeight="1" x14ac:dyDescent="0.35">
      <c r="A22" s="50" t="s">
        <v>202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5.5" x14ac:dyDescent="0.35">
      <c r="A23" s="67" t="s">
        <v>203</v>
      </c>
      <c r="B23" s="67" t="s">
        <v>204</v>
      </c>
      <c r="C23" s="67" t="s">
        <v>205</v>
      </c>
      <c r="D23" s="67" t="s">
        <v>206</v>
      </c>
      <c r="E23" s="67" t="s">
        <v>207</v>
      </c>
      <c r="F23" s="67" t="s">
        <v>208</v>
      </c>
      <c r="G23" s="67" t="s">
        <v>209</v>
      </c>
      <c r="H23" s="67"/>
      <c r="I23" s="67"/>
      <c r="J23" s="67"/>
      <c r="K23" s="15"/>
      <c r="L23" s="15"/>
    </row>
    <row r="24" spans="1:12" ht="46.5" x14ac:dyDescent="0.35">
      <c r="A24" s="67"/>
      <c r="B24" s="67"/>
      <c r="C24" s="67"/>
      <c r="D24" s="67"/>
      <c r="E24" s="67"/>
      <c r="F24" s="67"/>
      <c r="G24" s="14" t="s">
        <v>210</v>
      </c>
      <c r="H24" s="14" t="s">
        <v>211</v>
      </c>
      <c r="I24" s="14" t="s">
        <v>212</v>
      </c>
      <c r="J24" s="14" t="s">
        <v>213</v>
      </c>
      <c r="K24" s="15"/>
      <c r="L24" s="15"/>
    </row>
    <row r="25" spans="1:12" ht="15.5" x14ac:dyDescent="0.35">
      <c r="A25" s="14">
        <v>1</v>
      </c>
      <c r="B25" s="14">
        <v>2</v>
      </c>
      <c r="C25" s="9">
        <v>3</v>
      </c>
      <c r="D25" s="9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4"/>
      <c r="L25" s="4"/>
    </row>
    <row r="26" spans="1:12" ht="15.5" x14ac:dyDescent="0.35">
      <c r="A26" s="57" t="s">
        <v>214</v>
      </c>
      <c r="B26" s="57" t="s">
        <v>23</v>
      </c>
      <c r="C26" s="57" t="s">
        <v>23</v>
      </c>
      <c r="D26" s="57">
        <v>116.127</v>
      </c>
      <c r="E26" s="57" t="s">
        <v>215</v>
      </c>
      <c r="F26" s="14">
        <v>7.2599999999999998E-2</v>
      </c>
      <c r="G26" s="16">
        <v>0</v>
      </c>
      <c r="H26" s="16">
        <v>0</v>
      </c>
      <c r="I26" s="16">
        <v>0</v>
      </c>
      <c r="J26" s="14">
        <v>7.2599999999999998E-2</v>
      </c>
      <c r="K26" s="4"/>
      <c r="L26" s="4"/>
    </row>
    <row r="27" spans="1:12" ht="15.5" x14ac:dyDescent="0.35">
      <c r="A27" s="59"/>
      <c r="B27" s="59"/>
      <c r="C27" s="59"/>
      <c r="D27" s="59"/>
      <c r="E27" s="59"/>
      <c r="F27" s="24">
        <v>2.1999999999999999E-2</v>
      </c>
      <c r="G27" s="24">
        <v>0</v>
      </c>
      <c r="H27" s="24">
        <v>0</v>
      </c>
      <c r="I27" s="24">
        <v>0</v>
      </c>
      <c r="J27" s="24">
        <v>2.1999999999999999E-2</v>
      </c>
      <c r="K27" s="4"/>
      <c r="L27" s="4"/>
    </row>
    <row r="28" spans="1:12" ht="15.5" x14ac:dyDescent="0.35">
      <c r="A28" s="4"/>
      <c r="B28" s="4"/>
      <c r="C28" s="4"/>
      <c r="D28" s="4"/>
      <c r="E28" s="4"/>
      <c r="F28" s="28"/>
      <c r="G28" s="28"/>
      <c r="H28" s="4"/>
      <c r="I28" s="29"/>
      <c r="J28" s="28"/>
      <c r="K28" s="4"/>
      <c r="L28" s="4"/>
    </row>
    <row r="29" spans="1:12" ht="15.5" x14ac:dyDescent="0.35">
      <c r="A29" s="4"/>
      <c r="B29" s="4"/>
      <c r="C29" s="4"/>
      <c r="D29" s="4"/>
      <c r="E29" s="4"/>
      <c r="F29" s="28"/>
      <c r="G29" s="28"/>
      <c r="H29" s="4"/>
      <c r="I29" s="29"/>
      <c r="J29" s="28"/>
      <c r="K29" s="4"/>
      <c r="L29" s="4"/>
    </row>
    <row r="30" spans="1:12" ht="15" x14ac:dyDescent="0.35">
      <c r="A30" s="50" t="s">
        <v>217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 ht="15.5" x14ac:dyDescent="0.35">
      <c r="A31" s="67" t="s">
        <v>218</v>
      </c>
      <c r="B31" s="67" t="s">
        <v>207</v>
      </c>
      <c r="C31" s="67" t="s">
        <v>7</v>
      </c>
      <c r="D31" s="67" t="s">
        <v>219</v>
      </c>
      <c r="E31" s="67" t="s">
        <v>220</v>
      </c>
      <c r="F31" s="67" t="s">
        <v>221</v>
      </c>
      <c r="G31" s="67" t="s">
        <v>222</v>
      </c>
      <c r="H31" s="67"/>
      <c r="I31" s="67"/>
      <c r="J31" s="15"/>
      <c r="K31" s="15"/>
      <c r="L31" s="15"/>
    </row>
    <row r="32" spans="1:12" ht="62" x14ac:dyDescent="0.35">
      <c r="A32" s="67"/>
      <c r="B32" s="67"/>
      <c r="C32" s="67"/>
      <c r="D32" s="67"/>
      <c r="E32" s="67"/>
      <c r="F32" s="67"/>
      <c r="G32" s="14" t="s">
        <v>223</v>
      </c>
      <c r="H32" s="14" t="s">
        <v>224</v>
      </c>
      <c r="I32" s="14" t="s">
        <v>225</v>
      </c>
      <c r="J32" s="15"/>
      <c r="K32" s="15"/>
      <c r="L32" s="15"/>
    </row>
    <row r="33" spans="1:12" ht="15.5" x14ac:dyDescent="0.35">
      <c r="A33" s="14">
        <v>1</v>
      </c>
      <c r="B33" s="14">
        <v>2</v>
      </c>
      <c r="C33" s="14">
        <v>3</v>
      </c>
      <c r="D33" s="14">
        <v>4</v>
      </c>
      <c r="E33" s="14">
        <v>5</v>
      </c>
      <c r="F33" s="14">
        <v>6</v>
      </c>
      <c r="G33" s="14">
        <v>7</v>
      </c>
      <c r="H33" s="14">
        <v>8</v>
      </c>
      <c r="I33" s="14">
        <v>9</v>
      </c>
      <c r="J33" s="15"/>
      <c r="K33" s="15"/>
      <c r="L33" s="15"/>
    </row>
    <row r="34" spans="1:12" ht="15.5" x14ac:dyDescent="0.35">
      <c r="A34" s="9" t="s">
        <v>214</v>
      </c>
      <c r="B34" s="14" t="s">
        <v>215</v>
      </c>
      <c r="C34" s="14" t="s">
        <v>96</v>
      </c>
      <c r="D34" s="14">
        <v>75</v>
      </c>
      <c r="E34" s="14">
        <v>2</v>
      </c>
      <c r="F34" s="14">
        <v>0.8</v>
      </c>
      <c r="G34" s="14">
        <v>0</v>
      </c>
      <c r="H34" s="14">
        <v>0</v>
      </c>
      <c r="I34" s="14">
        <v>303</v>
      </c>
      <c r="J34" s="15"/>
      <c r="K34" s="15"/>
      <c r="L34" s="15"/>
    </row>
    <row r="35" spans="1:12" ht="15.5" x14ac:dyDescent="0.35">
      <c r="A35" s="26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5.5" x14ac:dyDescent="0.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15" x14ac:dyDescent="0.35">
      <c r="A37" s="68" t="s">
        <v>227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93" x14ac:dyDescent="0.35">
      <c r="A38" s="16" t="s">
        <v>218</v>
      </c>
      <c r="B38" s="14" t="s">
        <v>228</v>
      </c>
      <c r="C38" s="14" t="s">
        <v>5</v>
      </c>
      <c r="D38" s="14" t="s">
        <v>229</v>
      </c>
      <c r="E38" s="14" t="s">
        <v>230</v>
      </c>
      <c r="F38" s="15"/>
      <c r="G38" s="15"/>
      <c r="H38" s="15"/>
      <c r="I38" s="15"/>
      <c r="J38" s="15"/>
      <c r="K38" s="15"/>
      <c r="L38" s="15"/>
    </row>
    <row r="39" spans="1:12" ht="15.5" x14ac:dyDescent="0.35">
      <c r="A39" s="14">
        <v>1</v>
      </c>
      <c r="B39" s="14">
        <v>2</v>
      </c>
      <c r="C39" s="14">
        <v>3</v>
      </c>
      <c r="D39" s="14">
        <v>4</v>
      </c>
      <c r="E39" s="14">
        <v>5</v>
      </c>
      <c r="F39" s="15"/>
      <c r="G39" s="15"/>
      <c r="H39" s="15"/>
      <c r="I39" s="15"/>
      <c r="J39" s="15"/>
      <c r="K39" s="15"/>
      <c r="L39" s="15"/>
    </row>
    <row r="40" spans="1:12" ht="15.5" x14ac:dyDescent="0.35">
      <c r="A40" s="67" t="s">
        <v>240</v>
      </c>
      <c r="B40" s="67"/>
      <c r="C40" s="67"/>
      <c r="D40" s="67"/>
      <c r="E40" s="67"/>
      <c r="F40" s="15"/>
      <c r="G40" s="15"/>
      <c r="H40" s="15"/>
      <c r="I40" s="15"/>
      <c r="J40" s="15"/>
      <c r="K40" s="15"/>
      <c r="L40" s="15"/>
    </row>
    <row r="41" spans="1:12" ht="15.5" x14ac:dyDescent="0.35">
      <c r="A41" s="67" t="s">
        <v>232</v>
      </c>
      <c r="B41" s="67"/>
      <c r="C41" s="67"/>
      <c r="D41" s="67"/>
      <c r="E41" s="67"/>
      <c r="F41" s="15"/>
      <c r="G41" s="15"/>
      <c r="H41" s="15"/>
      <c r="I41" s="15"/>
      <c r="J41" s="15"/>
      <c r="K41" s="15"/>
      <c r="L41" s="15"/>
    </row>
    <row r="42" spans="1:12" ht="15.5" x14ac:dyDescent="0.35">
      <c r="A42" s="9" t="s">
        <v>214</v>
      </c>
      <c r="B42" s="14" t="s">
        <v>233</v>
      </c>
      <c r="C42" s="16">
        <v>0</v>
      </c>
      <c r="D42" s="14" t="s">
        <v>234</v>
      </c>
      <c r="E42" s="14">
        <v>0</v>
      </c>
      <c r="F42" s="15"/>
      <c r="G42" s="15"/>
      <c r="H42" s="15"/>
      <c r="I42" s="15"/>
      <c r="J42" s="15"/>
      <c r="K42" s="15"/>
      <c r="L42" s="15"/>
    </row>
    <row r="43" spans="1:12" ht="31" x14ac:dyDescent="0.35">
      <c r="A43" s="9" t="s">
        <v>214</v>
      </c>
      <c r="B43" s="14" t="s">
        <v>235</v>
      </c>
      <c r="C43" s="14">
        <v>7.2599999999999998E-2</v>
      </c>
      <c r="D43" s="14" t="s">
        <v>234</v>
      </c>
      <c r="E43" s="14">
        <v>22</v>
      </c>
      <c r="F43" s="15"/>
      <c r="G43" s="15"/>
      <c r="H43" s="15"/>
      <c r="I43" s="15"/>
      <c r="J43" s="15"/>
      <c r="K43" s="15"/>
      <c r="L43" s="15"/>
    </row>
    <row r="44" spans="1:12" ht="31" x14ac:dyDescent="0.35">
      <c r="A44" s="9" t="s">
        <v>214</v>
      </c>
      <c r="B44" s="14" t="s">
        <v>236</v>
      </c>
      <c r="C44" s="16">
        <v>0</v>
      </c>
      <c r="D44" s="14" t="s">
        <v>234</v>
      </c>
      <c r="E44" s="14">
        <v>0</v>
      </c>
      <c r="F44" s="15"/>
      <c r="G44" s="15"/>
      <c r="H44" s="15"/>
      <c r="I44" s="15"/>
      <c r="J44" s="15"/>
      <c r="K44" s="15"/>
      <c r="L44" s="15"/>
    </row>
    <row r="45" spans="1:12" ht="31" x14ac:dyDescent="0.35">
      <c r="A45" s="9" t="s">
        <v>214</v>
      </c>
      <c r="B45" s="14" t="s">
        <v>192</v>
      </c>
      <c r="C45" s="16">
        <v>0</v>
      </c>
      <c r="D45" s="14" t="s">
        <v>234</v>
      </c>
      <c r="E45" s="14">
        <v>0</v>
      </c>
      <c r="F45" s="15"/>
      <c r="G45" s="15"/>
      <c r="H45" s="15"/>
      <c r="I45" s="15"/>
      <c r="J45" s="15"/>
      <c r="K45" s="15"/>
      <c r="L45" s="15"/>
    </row>
    <row r="46" spans="1:12" ht="15.5" x14ac:dyDescent="0.35">
      <c r="A46" s="14"/>
      <c r="B46" s="14"/>
      <c r="C46" s="8">
        <f>SUM(C42:C45)</f>
        <v>7.2599999999999998E-2</v>
      </c>
      <c r="D46" s="14"/>
      <c r="E46" s="8">
        <f>SUM(E42:E45)</f>
        <v>22</v>
      </c>
      <c r="F46" s="15"/>
      <c r="G46" s="15"/>
      <c r="H46" s="15"/>
      <c r="I46" s="15"/>
      <c r="J46" s="15"/>
      <c r="K46" s="15"/>
      <c r="L46" s="15"/>
    </row>
    <row r="49" spans="1:7" ht="14.5" customHeight="1" x14ac:dyDescent="0.35">
      <c r="A49" s="68" t="s">
        <v>265</v>
      </c>
      <c r="B49" s="68"/>
      <c r="C49" s="68"/>
      <c r="D49" s="68"/>
      <c r="E49" s="68"/>
    </row>
    <row r="50" spans="1:7" ht="16.5" customHeight="1" x14ac:dyDescent="0.35"/>
    <row r="51" spans="1:7" ht="140" customHeight="1" x14ac:dyDescent="0.35">
      <c r="A51" s="75" t="s">
        <v>272</v>
      </c>
      <c r="B51" s="75"/>
      <c r="C51" s="75"/>
      <c r="D51" s="75"/>
      <c r="E51" s="75"/>
    </row>
    <row r="52" spans="1:7" ht="19.5" customHeight="1" x14ac:dyDescent="0.35">
      <c r="A52" s="34"/>
      <c r="B52" s="34"/>
      <c r="C52" s="34"/>
      <c r="D52" s="34"/>
      <c r="E52" s="34"/>
    </row>
    <row r="53" spans="1:7" ht="20.5" customHeight="1" x14ac:dyDescent="0.35">
      <c r="A53" s="45" t="s">
        <v>281</v>
      </c>
      <c r="B53" s="45"/>
      <c r="C53" s="45"/>
      <c r="D53" s="45"/>
      <c r="E53" s="45"/>
      <c r="F53" s="45"/>
      <c r="G53" s="45"/>
    </row>
    <row r="54" spans="1:7" ht="56" x14ac:dyDescent="0.35">
      <c r="A54" s="36" t="s">
        <v>273</v>
      </c>
      <c r="B54" s="36" t="s">
        <v>204</v>
      </c>
      <c r="C54" s="36" t="s">
        <v>274</v>
      </c>
      <c r="D54" s="36" t="s">
        <v>206</v>
      </c>
      <c r="E54" s="36" t="s">
        <v>275</v>
      </c>
      <c r="F54" s="36" t="s">
        <v>276</v>
      </c>
      <c r="G54" s="36" t="s">
        <v>277</v>
      </c>
    </row>
    <row r="55" spans="1:7" x14ac:dyDescent="0.35">
      <c r="A55" s="36">
        <v>1</v>
      </c>
      <c r="B55" s="36">
        <v>2</v>
      </c>
      <c r="C55" s="36">
        <v>3</v>
      </c>
      <c r="D55" s="36">
        <v>4</v>
      </c>
      <c r="E55" s="36">
        <v>5</v>
      </c>
      <c r="F55" s="36">
        <v>6</v>
      </c>
      <c r="G55" s="36">
        <v>7</v>
      </c>
    </row>
    <row r="56" spans="1:7" ht="84" x14ac:dyDescent="0.35">
      <c r="A56" s="36">
        <v>1</v>
      </c>
      <c r="B56" s="36" t="s">
        <v>23</v>
      </c>
      <c r="C56" s="36" t="s">
        <v>23</v>
      </c>
      <c r="D56" s="36">
        <v>116</v>
      </c>
      <c r="E56" s="36">
        <v>18</v>
      </c>
      <c r="F56" s="36" t="s">
        <v>279</v>
      </c>
      <c r="G56" s="37">
        <v>3.6999999999999998E-2</v>
      </c>
    </row>
    <row r="57" spans="1:7" x14ac:dyDescent="0.35">
      <c r="A57" s="36" t="s">
        <v>2</v>
      </c>
      <c r="B57" s="46"/>
      <c r="C57" s="46"/>
      <c r="D57" s="46"/>
      <c r="E57" s="46"/>
      <c r="F57" s="46"/>
      <c r="G57" s="37">
        <f>SUM(G56)</f>
        <v>3.6999999999999998E-2</v>
      </c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</sheetData>
  <mergeCells count="42">
    <mergeCell ref="A49:E49"/>
    <mergeCell ref="A51:E51"/>
    <mergeCell ref="G31:I31"/>
    <mergeCell ref="A37:L37"/>
    <mergeCell ref="A40:E40"/>
    <mergeCell ref="A41:E41"/>
    <mergeCell ref="A31:A32"/>
    <mergeCell ref="B31:B32"/>
    <mergeCell ref="C31:C32"/>
    <mergeCell ref="D31:D32"/>
    <mergeCell ref="E31:E32"/>
    <mergeCell ref="F31:F32"/>
    <mergeCell ref="A30:L30"/>
    <mergeCell ref="A22:L22"/>
    <mergeCell ref="A23:A24"/>
    <mergeCell ref="B23:B24"/>
    <mergeCell ref="C23:C24"/>
    <mergeCell ref="D23:D24"/>
    <mergeCell ref="E23:E24"/>
    <mergeCell ref="F23:F24"/>
    <mergeCell ref="G23:J23"/>
    <mergeCell ref="A26:A27"/>
    <mergeCell ref="B26:B27"/>
    <mergeCell ref="C26:C27"/>
    <mergeCell ref="D26:D27"/>
    <mergeCell ref="E26:E27"/>
    <mergeCell ref="A53:G53"/>
    <mergeCell ref="B57:F57"/>
    <mergeCell ref="A9:L9"/>
    <mergeCell ref="A1:L1"/>
    <mergeCell ref="A3:L3"/>
    <mergeCell ref="A6:L6"/>
    <mergeCell ref="A7:L7"/>
    <mergeCell ref="A8:L8"/>
    <mergeCell ref="A10:L10"/>
    <mergeCell ref="A13:C13"/>
    <mergeCell ref="E13:J13"/>
    <mergeCell ref="A14:L14"/>
    <mergeCell ref="A15:A17"/>
    <mergeCell ref="B15:K15"/>
    <mergeCell ref="B16:F16"/>
    <mergeCell ref="G16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ПДЛУ_113</vt:lpstr>
      <vt:lpstr>ПДЛУ_123</vt:lpstr>
      <vt:lpstr>ПДЛУ_124</vt:lpstr>
      <vt:lpstr>ПДЛУ_146</vt:lpstr>
      <vt:lpstr>ПДЛУ_149</vt:lpstr>
      <vt:lpstr>ПДЛУ_150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Сергиевич Мария Викторовна</cp:lastModifiedBy>
  <cp:lastPrinted>2024-12-11T08:21:32Z</cp:lastPrinted>
  <dcterms:created xsi:type="dcterms:W3CDTF">2021-07-15T05:51:25Z</dcterms:created>
  <dcterms:modified xsi:type="dcterms:W3CDTF">2026-03-31T07:13:34Z</dcterms:modified>
</cp:coreProperties>
</file>